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FA_DA\01.Marches\1.01.En_Preparation\2025-132_Travaux_PLATIDO\1.Preparation\1.3.DCE_Place\2025-132_DCE_Pieces_ecrites\HTP_DCE_DPGF\"/>
    </mc:Choice>
  </mc:AlternateContent>
  <xr:revisionPtr revIDLastSave="0" documentId="13_ncr:1_{56D7B965-3AE6-4138-AE91-594F142A201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age de garde" sheetId="1" r:id="rId1"/>
    <sheet name="DPGF" sheetId="2" r:id="rId2"/>
  </sheets>
  <definedNames>
    <definedName name="_xlnm._FilterDatabase" localSheetId="1" hidden="1">DPGF!$B$1:$H$298</definedName>
    <definedName name="_Toc321294765" localSheetId="1">DPGF!#REF!</definedName>
    <definedName name="_Toc321294768" localSheetId="1">DPGF!#REF!</definedName>
    <definedName name="_xlnm.Print_Titles" localSheetId="1">DPGF!$1:$6</definedName>
    <definedName name="OLE_LINK1" localSheetId="0">'Page de garde'!#REF!</definedName>
    <definedName name="_xlnm.Print_Area" localSheetId="1">DPGF!$B$1:$H$306</definedName>
    <definedName name="_xlnm.Print_Area" localSheetId="0">'Page de garde'!$B$1:$L$44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9" i="2" l="1"/>
  <c r="H238" i="2"/>
  <c r="H46" i="2"/>
  <c r="H295" i="2"/>
  <c r="H294" i="2"/>
  <c r="H293" i="2"/>
  <c r="H292" i="2"/>
  <c r="H291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1" i="2"/>
  <c r="H240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192" i="2"/>
  <c r="H191" i="2"/>
  <c r="H190" i="2"/>
  <c r="H194" i="2" s="1"/>
  <c r="H185" i="2"/>
  <c r="H184" i="2"/>
  <c r="H183" i="2"/>
  <c r="H182" i="2"/>
  <c r="H181" i="2"/>
  <c r="H180" i="2"/>
  <c r="H179" i="2"/>
  <c r="H178" i="2"/>
  <c r="H176" i="2"/>
  <c r="H171" i="2"/>
  <c r="H167" i="2"/>
  <c r="H166" i="2"/>
  <c r="H165" i="2"/>
  <c r="H164" i="2"/>
  <c r="H163" i="2"/>
  <c r="H162" i="2"/>
  <c r="H158" i="2"/>
  <c r="H157" i="2"/>
  <c r="H156" i="2"/>
  <c r="H155" i="2"/>
  <c r="H154" i="2"/>
  <c r="H153" i="2"/>
  <c r="H152" i="2"/>
  <c r="H151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6" i="2"/>
  <c r="H115" i="2"/>
  <c r="H114" i="2"/>
  <c r="H113" i="2"/>
  <c r="H112" i="2"/>
  <c r="H111" i="2"/>
  <c r="H110" i="2"/>
  <c r="H109" i="2"/>
  <c r="H108" i="2"/>
  <c r="H107" i="2"/>
  <c r="H100" i="2"/>
  <c r="H99" i="2"/>
  <c r="H98" i="2"/>
  <c r="H93" i="2"/>
  <c r="H92" i="2"/>
  <c r="H91" i="2"/>
  <c r="H90" i="2"/>
  <c r="H89" i="2"/>
  <c r="H88" i="2"/>
  <c r="H87" i="2"/>
  <c r="H86" i="2"/>
  <c r="H82" i="2"/>
  <c r="H81" i="2"/>
  <c r="H78" i="2"/>
  <c r="H77" i="2"/>
  <c r="H74" i="2"/>
  <c r="H73" i="2"/>
  <c r="H70" i="2"/>
  <c r="H69" i="2"/>
  <c r="H66" i="2"/>
  <c r="H65" i="2"/>
  <c r="H62" i="2"/>
  <c r="H61" i="2"/>
  <c r="H52" i="2"/>
  <c r="H51" i="2"/>
  <c r="H50" i="2"/>
  <c r="H49" i="2"/>
  <c r="H48" i="2"/>
  <c r="H47" i="2"/>
  <c r="H25" i="2"/>
  <c r="H19" i="2"/>
  <c r="H18" i="2"/>
  <c r="C299" i="2"/>
  <c r="C298" i="2"/>
  <c r="C297" i="2"/>
  <c r="H187" i="2" l="1"/>
  <c r="H271" i="2"/>
  <c r="H28" i="2"/>
  <c r="H145" i="2"/>
  <c r="H95" i="2"/>
  <c r="H102" i="2"/>
  <c r="H84" i="2"/>
  <c r="H288" i="2"/>
  <c r="H297" i="2"/>
  <c r="H219" i="2"/>
  <c r="H173" i="2"/>
  <c r="H54" i="2"/>
  <c r="H243" i="2"/>
  <c r="C288" i="2"/>
  <c r="C271" i="2"/>
  <c r="C243" i="2"/>
  <c r="C219" i="2"/>
  <c r="C199" i="2"/>
  <c r="C194" i="2"/>
  <c r="C187" i="2"/>
  <c r="C173" i="2"/>
  <c r="C145" i="2"/>
  <c r="C102" i="2"/>
  <c r="C95" i="2"/>
  <c r="C84" i="2"/>
  <c r="C54" i="2"/>
  <c r="C28" i="2"/>
  <c r="H298" i="2" l="1"/>
  <c r="H199" i="2"/>
  <c r="H299" i="2" l="1"/>
  <c r="H301" i="2" s="1"/>
</calcChain>
</file>

<file path=xl/sharedStrings.xml><?xml version="1.0" encoding="utf-8"?>
<sst xmlns="http://schemas.openxmlformats.org/spreadsheetml/2006/main" count="509" uniqueCount="286">
  <si>
    <t>U</t>
  </si>
  <si>
    <t>ens</t>
  </si>
  <si>
    <t>Bureau d’études fluides</t>
  </si>
  <si>
    <t>Date</t>
  </si>
  <si>
    <t>Ind</t>
  </si>
  <si>
    <t>Modification</t>
  </si>
  <si>
    <t>A</t>
  </si>
  <si>
    <t>DPGF</t>
  </si>
  <si>
    <t>PRIX</t>
  </si>
  <si>
    <t>Rep.</t>
  </si>
  <si>
    <t xml:space="preserve">DESIGNATION </t>
  </si>
  <si>
    <t>UNITAIRE</t>
  </si>
  <si>
    <t>TOTAL</t>
  </si>
  <si>
    <t>TVA 20%</t>
  </si>
  <si>
    <t>TOTAL HT</t>
  </si>
  <si>
    <t>Maître d’œuvre</t>
  </si>
  <si>
    <t>Maître d’Ouvrage</t>
  </si>
  <si>
    <t>Diffusion</t>
  </si>
  <si>
    <t>Suivi par</t>
  </si>
  <si>
    <t>Téléphone</t>
  </si>
  <si>
    <t>Qté BETEL</t>
  </si>
  <si>
    <t>Qté ENT.</t>
  </si>
  <si>
    <t>Phase - D.C.E</t>
  </si>
  <si>
    <t>Le présent cadre de bordereau a été établi suivant les prescriptions techniques décrites dans le CCTP et les équipements mentionnés sur les plans du dossier de consultation. Il appartiendra à l'entreprise de mettre en œuvre tous les moyens nécessaires à la réalisation parfaite des ouvrages décrits.</t>
  </si>
  <si>
    <t>MAITRE D'OUVRAGE :</t>
  </si>
  <si>
    <t>SIRET M. OUVRAGE :</t>
  </si>
  <si>
    <t>SERVICE :</t>
  </si>
  <si>
    <t>N° ENGAGEMENT :</t>
  </si>
  <si>
    <t>N° MARCHE :</t>
  </si>
  <si>
    <t>MAITRE D'OEUVRE :</t>
  </si>
  <si>
    <t>SIRET M. ŒUVRE :</t>
  </si>
  <si>
    <t>ENTREPRISE :</t>
  </si>
  <si>
    <t>SIRET ENTREPRISE :</t>
  </si>
  <si>
    <t>Compte prorata (%)</t>
  </si>
  <si>
    <t>Compte prorata HT</t>
  </si>
  <si>
    <t>TOTAL avec compte prorata HT</t>
  </si>
  <si>
    <t>%</t>
  </si>
  <si>
    <t>TOTAL avec compte prorata TTC</t>
  </si>
  <si>
    <r>
      <rPr>
        <b/>
        <sz val="16"/>
        <color indexed="8"/>
        <rFont val="Trebuchet MS"/>
        <family val="2"/>
      </rPr>
      <t>DEPARTEMENT DE LA DORDOGNE</t>
    </r>
    <r>
      <rPr>
        <sz val="11"/>
        <color indexed="8"/>
        <rFont val="Trebuchet MS"/>
        <family val="2"/>
      </rPr>
      <t xml:space="preserve">
</t>
    </r>
    <r>
      <rPr>
        <sz val="10"/>
        <color indexed="8"/>
        <rFont val="Trebuchet MS"/>
        <family val="2"/>
      </rPr>
      <t>COMMUNE DE PERIGUEUX</t>
    </r>
  </si>
  <si>
    <t>CONSTRUCTION DE LA HALLE TECHNOLOGIQUE
SUR LE CAMPUS PERIGORD</t>
  </si>
  <si>
    <t>UNIVERSITE DE BORDEAUX</t>
  </si>
  <si>
    <t>35, place Pey-Berland</t>
  </si>
  <si>
    <t>33076 BORDEAUX CEDEX</t>
  </si>
  <si>
    <t>TEL : 05 40 00 60 39</t>
  </si>
  <si>
    <t>GAYET/ROGER architectes</t>
  </si>
  <si>
    <t>71 cours Anatole France</t>
  </si>
  <si>
    <t>33000 BORDEAUX</t>
  </si>
  <si>
    <t>TEL : 05 57 89 49 42</t>
  </si>
  <si>
    <t>Email : agence@gayetroger.fr</t>
  </si>
  <si>
    <t>Y. DESTOUESSE
V. DEITIEUX</t>
  </si>
  <si>
    <t>06 06 70 40 92
07 89 68 68 44</t>
  </si>
  <si>
    <t xml:space="preserve">Affaire : CONSTRUCTION DE LA HALLE TECHNOLOGIQUE
SUR LE CAMPUS PERIGORD
</t>
  </si>
  <si>
    <r>
      <t xml:space="preserve">Maître d'œuvre : </t>
    </r>
    <r>
      <rPr>
        <b/>
        <sz val="10"/>
        <rFont val="Trebuchet MS"/>
        <family val="2"/>
      </rPr>
      <t>GAYET/ROGER architectes</t>
    </r>
  </si>
  <si>
    <r>
      <t xml:space="preserve">Maître d'ouvrage : </t>
    </r>
    <r>
      <rPr>
        <b/>
        <sz val="10"/>
        <rFont val="Trebuchet MS"/>
        <family val="2"/>
      </rPr>
      <t>UNIVERSITE DE BORDEAUX</t>
    </r>
  </si>
  <si>
    <r>
      <t xml:space="preserve">LOT n°07 : </t>
    </r>
    <r>
      <rPr>
        <b/>
        <sz val="10"/>
        <rFont val="Trebuchet MS"/>
        <family val="2"/>
      </rPr>
      <t>ELECTRICITE COURANTS FORTS ET FAIBLES</t>
    </r>
  </si>
  <si>
    <t>ELECTRICITE COURANTS FORTS ET FAIBLES</t>
  </si>
  <si>
    <t>LOT n°07</t>
  </si>
  <si>
    <t>GENERALITES</t>
  </si>
  <si>
    <t>Etudes d'exécution, études de synthèse et participation à la cellule de synthèse</t>
  </si>
  <si>
    <t>Dossier DOE suivant CCTP</t>
  </si>
  <si>
    <t>Dossier DIUO  suivant CCTP</t>
  </si>
  <si>
    <t>Prescriptions C.SPS et Coordinateur SSI</t>
  </si>
  <si>
    <t>Sujétions relatives aux prescriptions environnementales</t>
  </si>
  <si>
    <t>Compte prorata</t>
  </si>
  <si>
    <t>Autres prescriptions particulières du cahier des clauses communes à tous les lots : trait de niveau, nettoyage de chantier, gestion des déchets, installations de chantier, protection des existants, fermeture et ouverture de chantier, divers suivant lot 00</t>
  </si>
  <si>
    <t>Ensemble des sujétions annexes nécessaires à la parfaite réalisation des prestations du présent lot : réservations, percements, calfeutrements, rebouchages CF et non CF, etc…</t>
  </si>
  <si>
    <t>Essais, mise en service</t>
  </si>
  <si>
    <t>TRAVAUX D’ELECTRICITE COURANTS FORTS ET FAIBLES</t>
  </si>
  <si>
    <t>2.1</t>
  </si>
  <si>
    <t>COURANTS FORTS</t>
  </si>
  <si>
    <t>2.1.1</t>
  </si>
  <si>
    <t>INSTALLATION DE CHANTIER</t>
  </si>
  <si>
    <t>2.1.1.1</t>
  </si>
  <si>
    <t>u</t>
  </si>
  <si>
    <t>2.1.1.2</t>
  </si>
  <si>
    <t>ml</t>
  </si>
  <si>
    <t>COFFRETS DE CHANTIER</t>
  </si>
  <si>
    <t>ECLAIRAGE PROVISOIRE</t>
  </si>
  <si>
    <t>SO</t>
  </si>
  <si>
    <t>pm</t>
  </si>
  <si>
    <t>2.1.3</t>
  </si>
  <si>
    <t>BRANCHEMENT RESEAU PUBLIC</t>
  </si>
  <si>
    <t>2.1.4</t>
  </si>
  <si>
    <t>2.1.5</t>
  </si>
  <si>
    <t>ALIMENTATION GENERALE</t>
  </si>
  <si>
    <t>Bilan de puissance d'exécution</t>
  </si>
  <si>
    <t>Sujétions pour maintien des installation du site en service ou pour travaux en horaires  non ouvrés.</t>
  </si>
  <si>
    <t>Chemin de câble</t>
  </si>
  <si>
    <t>Interconnection conducteur de protection</t>
  </si>
  <si>
    <t>2.1.2</t>
  </si>
  <si>
    <t>SO - A charge du lot Gros œuvre</t>
  </si>
  <si>
    <t>Installation Départ TGBT HALLE TECHNOLOGIQUE dans AGBT</t>
  </si>
  <si>
    <t>Raccordement sur jeu de barre AGBT</t>
  </si>
  <si>
    <t>Câble d'alimentation TGBT HALLE TECHNOLOGIQUE depuis AGBT</t>
  </si>
  <si>
    <t>2.1.6</t>
  </si>
  <si>
    <t>SOURCE DE SECOURS</t>
  </si>
  <si>
    <t>2.1.7</t>
  </si>
  <si>
    <t>COUPURES D’URGENCE</t>
  </si>
  <si>
    <t>COUPURE ELECTRIQUE GENERALE - ARUG</t>
  </si>
  <si>
    <t>Coffret à membrane déformable jaune</t>
  </si>
  <si>
    <t>COUPURE VENTILATION GENERALE - ARUV</t>
  </si>
  <si>
    <t>Coffret à membrane déformable blanche</t>
  </si>
  <si>
    <t>2.1.5.1</t>
  </si>
  <si>
    <t>2.1.5.2</t>
  </si>
  <si>
    <t>2.1.5.3</t>
  </si>
  <si>
    <t>ARRET D'URGENCE HALLE DE PRODUCTION</t>
  </si>
  <si>
    <t>Boitier coup de poing à clé</t>
  </si>
  <si>
    <t>Câblage depuis TGBT HALLE TECHNOLOGIQUE</t>
  </si>
  <si>
    <t>2.1.5.4</t>
  </si>
  <si>
    <t>ARRET D'URGENCE PREPARATION CHAUDE</t>
  </si>
  <si>
    <t>2.1.5.5</t>
  </si>
  <si>
    <t>ARRET D'URGENCE ESPACE REFRIGERE</t>
  </si>
  <si>
    <t>ARRET D'URGENCE LEGUMERIE</t>
  </si>
  <si>
    <t>2.1.5.6</t>
  </si>
  <si>
    <t>2.1.8</t>
  </si>
  <si>
    <t>PRISE ET CIRCUIT DE TERRE</t>
  </si>
  <si>
    <t>Liaisons équipotentielles</t>
  </si>
  <si>
    <t>2.1.9</t>
  </si>
  <si>
    <t>Fourniture et pose TGBT neuf</t>
  </si>
  <si>
    <t>Raccordements</t>
  </si>
  <si>
    <t>Schéma électrique</t>
  </si>
  <si>
    <t>Connexions soudées</t>
  </si>
  <si>
    <t>Collecteur de terre</t>
  </si>
  <si>
    <t>Barrette de coupure</t>
  </si>
  <si>
    <t>Repérage</t>
  </si>
  <si>
    <t>Interconnexion avec terre générale AGBT</t>
  </si>
  <si>
    <t>Câblette cuivre nue 29mm²</t>
  </si>
  <si>
    <t>Connexions mécaniques</t>
  </si>
  <si>
    <t>TABLEAU GENERAL BASSE TENSION HALLE TECHNOLOGIQUE</t>
  </si>
  <si>
    <t>2.1.12</t>
  </si>
  <si>
    <t>CONDUITS ET CANALISATIONS</t>
  </si>
  <si>
    <t>CONDUITS</t>
  </si>
  <si>
    <t>Chemin de câble 150x50</t>
  </si>
  <si>
    <t>Chemin de câble 200x50</t>
  </si>
  <si>
    <t>Chemin de câble 300x50</t>
  </si>
  <si>
    <t>Goulotte d'installation PVC</t>
  </si>
  <si>
    <t>Conduits ICTAØ20</t>
  </si>
  <si>
    <t>Conduits ICTAØ25</t>
  </si>
  <si>
    <t>Conduits IRLØ20</t>
  </si>
  <si>
    <t>Conduits IRLØ25</t>
  </si>
  <si>
    <t>Rebouchages</t>
  </si>
  <si>
    <t>CANALISATIONS</t>
  </si>
  <si>
    <t>Boite de dérivation</t>
  </si>
  <si>
    <t>Câble U1000RO2V2X1,5mm²</t>
  </si>
  <si>
    <t>Câble U1000RO2V3G1,5mm²</t>
  </si>
  <si>
    <t>Câble U1000RO2V3G2,5mm²</t>
  </si>
  <si>
    <t>Câble U1000RO2V3G4mm²</t>
  </si>
  <si>
    <t>Câble U1000RO2V3G6mm²</t>
  </si>
  <si>
    <t>Câble U1000RO2V3G10mm²</t>
  </si>
  <si>
    <t>Câble U1000RO2V3G16mm²</t>
  </si>
  <si>
    <t>Câble U1000RO2V4G1,5mm²</t>
  </si>
  <si>
    <t>Câble U1000RO2V4G2,5mm²</t>
  </si>
  <si>
    <t>Câble U1000RO2V5G1,5mm²</t>
  </si>
  <si>
    <t>Câble U1000RO2V5G2,5mm²</t>
  </si>
  <si>
    <t>Câble U1000RO2V5G4mm²</t>
  </si>
  <si>
    <t>Câble U1000RO2V5G6mm²</t>
  </si>
  <si>
    <t>Câble U1000RO2V5G10mm²</t>
  </si>
  <si>
    <t>Câble U1000RO2V5G16mm²</t>
  </si>
  <si>
    <t>Câble U1000RO2V5G25mm²</t>
  </si>
  <si>
    <t>Câble U1000AR2V1x25mm²</t>
  </si>
  <si>
    <t>Câble U1000AR2V1x35mm²</t>
  </si>
  <si>
    <t>Câble U1000AR2V1x50mm²</t>
  </si>
  <si>
    <t>Câble U1000AR2V1x70mm²</t>
  </si>
  <si>
    <t>Câble U1000AR2V1x95mm²</t>
  </si>
  <si>
    <t>Câble U1000AR2V1x120mm²</t>
  </si>
  <si>
    <t>Câble U1000AR2V1x150mm²</t>
  </si>
  <si>
    <t>Accessoires et divers</t>
  </si>
  <si>
    <t>2.1.8.2</t>
  </si>
  <si>
    <t>2.1.8.1</t>
  </si>
  <si>
    <t>Goulotte de distribution</t>
  </si>
  <si>
    <t>APPAREILLAGES</t>
  </si>
  <si>
    <t>COMMANDES ECLAIRAGE</t>
  </si>
  <si>
    <t>Détecteur de présence plafonnier pièce borgne</t>
  </si>
  <si>
    <t>Détecteur de présence plafonnier petit local</t>
  </si>
  <si>
    <t>Détecteur de présence plafonnier grand local</t>
  </si>
  <si>
    <t>Détecteur de présence plafonnier couloir</t>
  </si>
  <si>
    <t>Détecteur de présence applique</t>
  </si>
  <si>
    <t>Prise 2P+T 16A encastrée</t>
  </si>
  <si>
    <t>POINTS DE LIVRAISON FM</t>
  </si>
  <si>
    <t>ECLAIRAGE</t>
  </si>
  <si>
    <t>Note de calcul éclairement</t>
  </si>
  <si>
    <t>Luminaire type 1</t>
  </si>
  <si>
    <t>Luminaire type 2</t>
  </si>
  <si>
    <t>Luminaire type 3</t>
  </si>
  <si>
    <t>Luminaire type 4</t>
  </si>
  <si>
    <t>Luminaire type 5</t>
  </si>
  <si>
    <t>Luminaire type 6</t>
  </si>
  <si>
    <t>Luminaire type 7</t>
  </si>
  <si>
    <t>Luminaire type 8</t>
  </si>
  <si>
    <t>2.1.9.1</t>
  </si>
  <si>
    <t>Simple allumage étanche</t>
  </si>
  <si>
    <t>Bouton poussoir étanche</t>
  </si>
  <si>
    <t>Prise 2P+T 16A en goulotte d'installation</t>
  </si>
  <si>
    <t>Prise 2P+T 16A étanche</t>
  </si>
  <si>
    <t>2.1.9.2</t>
  </si>
  <si>
    <t>Simple allumage étanche à voyant témoin</t>
  </si>
  <si>
    <t>Prise 2P+T 32A étanche</t>
  </si>
  <si>
    <t>Prise 3P+N+T 32A étanche</t>
  </si>
  <si>
    <t>PRISES DE COURANT ET POSTES DE TRAVAIL</t>
  </si>
  <si>
    <t>Y compris accessoires de fixation sur panneaux isothermes</t>
  </si>
  <si>
    <t>Coffret poste de travail</t>
  </si>
  <si>
    <t>2.1.9.3</t>
  </si>
  <si>
    <t>2.1.10</t>
  </si>
  <si>
    <t>ECLAIRAGE DE SECURITE</t>
  </si>
  <si>
    <t>Bloc autonome d'évacuation étanche</t>
  </si>
  <si>
    <t>Bloc autonome portatif</t>
  </si>
  <si>
    <t>Télécommande</t>
  </si>
  <si>
    <t>ALIMENTATIONS PARTICULIERES</t>
  </si>
  <si>
    <t>2.1.11</t>
  </si>
  <si>
    <t>PM. A chiffrer au chapitre 2.1.8</t>
  </si>
  <si>
    <t>2.2</t>
  </si>
  <si>
    <t>COURANTS FAIBLES</t>
  </si>
  <si>
    <t>2.2.1</t>
  </si>
  <si>
    <t>SYSTEME DE SECURITE INCENDIE</t>
  </si>
  <si>
    <t>Tableau de report d'exploitation</t>
  </si>
  <si>
    <t>Déclencheur manuel</t>
  </si>
  <si>
    <t>Diffuseur sonore</t>
  </si>
  <si>
    <t>Diffuseur visuel (flash)</t>
  </si>
  <si>
    <t>Câble 2x1,5 CR1</t>
  </si>
  <si>
    <t>Câble R2V 2x1,5</t>
  </si>
  <si>
    <t>Câble 1P0,9 CR1</t>
  </si>
  <si>
    <t>Câble 1P0,9 SYS</t>
  </si>
  <si>
    <t>Programmation, mise en service</t>
  </si>
  <si>
    <t>Essais</t>
  </si>
  <si>
    <t>Formation</t>
  </si>
  <si>
    <t>Mise à jour dossier d'identité SSI</t>
  </si>
  <si>
    <t>2.2.2</t>
  </si>
  <si>
    <t>VDI</t>
  </si>
  <si>
    <t>Cordon de brassage</t>
  </si>
  <si>
    <t>Jarretières FO</t>
  </si>
  <si>
    <t>Rocade Fibre optique SR</t>
  </si>
  <si>
    <t>Câble S-FTP Catégorie 6A 4P0,6</t>
  </si>
  <si>
    <t>Câble S-FTP Catégorie 6A 2x4P0,6</t>
  </si>
  <si>
    <t xml:space="preserve">Prise terminale RJ45 catégorie 6A </t>
  </si>
  <si>
    <t>Recette</t>
  </si>
  <si>
    <t>Dossier de recette</t>
  </si>
  <si>
    <t>2.2.3</t>
  </si>
  <si>
    <t>Alimentation secourue</t>
  </si>
  <si>
    <t>Clavier codé</t>
  </si>
  <si>
    <t>Détecteur volumétrique</t>
  </si>
  <si>
    <t>Sirène intérieure</t>
  </si>
  <si>
    <t>Câble 2P0,6</t>
  </si>
  <si>
    <t>Câble 3P0,6 SYT1</t>
  </si>
  <si>
    <t>2.2.4</t>
  </si>
  <si>
    <t>Lecteur de badge</t>
  </si>
  <si>
    <t>Câble SYT1 9/10°</t>
  </si>
  <si>
    <t>Mise en service</t>
  </si>
  <si>
    <t>Extension équipement central</t>
  </si>
  <si>
    <t>Modification répartiteur général VDI</t>
  </si>
  <si>
    <t>Rocade cuivre SR</t>
  </si>
  <si>
    <t>SR VDI</t>
  </si>
  <si>
    <t>SURETE</t>
  </si>
  <si>
    <t>Modules</t>
  </si>
  <si>
    <t>Unité de Traitement Locale</t>
  </si>
  <si>
    <t>Contact d'ouvrant</t>
  </si>
  <si>
    <t>lecteur de badge + digicode</t>
  </si>
  <si>
    <t>Badges (nbre : 50)</t>
  </si>
  <si>
    <t>Dossier d'exécution</t>
  </si>
  <si>
    <t>Dossier DOE</t>
  </si>
  <si>
    <t>Câble BUS</t>
  </si>
  <si>
    <t>Noyau RJ45 dans SR</t>
  </si>
  <si>
    <t>VIDEOPHONIE</t>
  </si>
  <si>
    <t>Platine de rue</t>
  </si>
  <si>
    <t>Poste intérieur</t>
  </si>
  <si>
    <t>2.2.5</t>
  </si>
  <si>
    <t>AUDIOVISUEL</t>
  </si>
  <si>
    <t>Prise HDMI</t>
  </si>
  <si>
    <t>Câble HDMI</t>
  </si>
  <si>
    <t>Prise VGA</t>
  </si>
  <si>
    <t>Câble VGA</t>
  </si>
  <si>
    <t>Prise terminale RJ45 catégorie 6A - Pour borne Wifi murale</t>
  </si>
  <si>
    <t>Prise terminale RJ45 catégorie 6A - Pour borne Wifi plafond</t>
  </si>
  <si>
    <t>Prise en compte des observations du maitre d’ouvrage</t>
  </si>
  <si>
    <t>B</t>
  </si>
  <si>
    <t>DCE</t>
  </si>
  <si>
    <t>Tableau de structure des prix</t>
  </si>
  <si>
    <r>
      <rPr>
        <b/>
        <u/>
        <sz val="9"/>
        <color indexed="10"/>
        <rFont val="Arial"/>
        <family val="2"/>
      </rPr>
      <t xml:space="preserve">IMPORTANT </t>
    </r>
    <r>
      <rPr>
        <b/>
        <sz val="9"/>
        <color indexed="10"/>
        <rFont val="Arial"/>
        <family val="2"/>
      </rPr>
      <t xml:space="preserve">: </t>
    </r>
    <r>
      <rPr>
        <b/>
        <sz val="9"/>
        <color indexed="8"/>
        <rFont val="Arial"/>
        <family val="2"/>
      </rPr>
      <t xml:space="preserve">
</t>
    </r>
    <r>
      <rPr>
        <b/>
        <sz val="9"/>
        <color indexed="10"/>
        <rFont val="Arial"/>
        <family val="2"/>
      </rPr>
      <t>1/ Le pouvoir adjudicateur est soumis au respect du secret des affaires</t>
    </r>
    <r>
      <rPr>
        <b/>
        <sz val="9"/>
        <color indexed="8"/>
        <rFont val="Arial"/>
        <family val="2"/>
      </rPr>
      <t xml:space="preserve"> : </t>
    </r>
    <r>
      <rPr>
        <sz val="9"/>
        <color indexed="8"/>
        <rFont val="Arial"/>
        <family val="2"/>
      </rPr>
      <t xml:space="preserve">en vertu de l'article L2132-1 du code dela commande publique," l'acheteur ne peut communiquer les informations confidentielles dont il a eu connaissance lors de la procédure de passation, telles que celles dont la divulgation violerait le secret des affaires, ou celles dont la communication pourrait nuire à une concurrence loyale entre les opérateurs économiques, telle que la communication en cours de consultation du montant total ou du prix détaillé des offres." </t>
    </r>
    <r>
      <rPr>
        <b/>
        <sz val="9"/>
        <color indexed="10"/>
        <rFont val="Arial"/>
        <family val="2"/>
      </rPr>
      <t xml:space="preserve">En conséquence, en aucun cas les informations complétées ci-dessous ne seront divulguées. </t>
    </r>
    <r>
      <rPr>
        <b/>
        <sz val="9"/>
        <color indexed="8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>2/ La date de référence est la date de détermination des prix initiaux</t>
    </r>
    <r>
      <rPr>
        <sz val="9"/>
        <color rgb="FFFF0000"/>
        <rFont val="Arial"/>
        <family val="2"/>
      </rPr>
      <t xml:space="preserve"> </t>
    </r>
    <r>
      <rPr>
        <sz val="9"/>
        <color indexed="8"/>
        <rFont val="Arial"/>
        <family val="2"/>
      </rPr>
      <t xml:space="preserve">(= date limite de remise des offres fixée au règlement de la consultation).
</t>
    </r>
    <r>
      <rPr>
        <b/>
        <sz val="9"/>
        <color indexed="10"/>
        <rFont val="Arial"/>
        <family val="2"/>
      </rPr>
      <t>3/ Les lignes ci-dessous en couleur doivent obligatoirement être complétées</t>
    </r>
  </si>
  <si>
    <t>Décomposition</t>
  </si>
  <si>
    <t>Précisions</t>
  </si>
  <si>
    <t>Main d'œuvre</t>
  </si>
  <si>
    <t>Matériels et équipements</t>
  </si>
  <si>
    <t>Produits et consommables</t>
  </si>
  <si>
    <t>Frais divers</t>
  </si>
  <si>
    <t>Autres (à préciser):</t>
  </si>
  <si>
    <t>TOTAL (=&gt; 100%)</t>
  </si>
  <si>
    <t>Marge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</si>
</sst>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;[Red]0.00"/>
    <numFmt numFmtId="166" formatCode="#,##0.00\ _€"/>
  </numFmts>
  <fonts count="4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b/>
      <sz val="10"/>
      <color indexed="8"/>
      <name val="Trebuchet MS"/>
      <family val="2"/>
    </font>
    <font>
      <sz val="10"/>
      <color indexed="8"/>
      <name val="Trebuchet MS"/>
      <family val="2"/>
    </font>
    <font>
      <b/>
      <sz val="9"/>
      <color indexed="8"/>
      <name val="Trebuchet MS"/>
      <family val="2"/>
    </font>
    <font>
      <sz val="10"/>
      <name val="Trebuchet MS"/>
      <family val="2"/>
    </font>
    <font>
      <b/>
      <i/>
      <sz val="10"/>
      <name val="Trebuchet MS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b/>
      <u/>
      <sz val="9"/>
      <name val="Trebuchet MS"/>
      <family val="2"/>
    </font>
    <font>
      <sz val="9"/>
      <color indexed="8"/>
      <name val="Trebuchet MS"/>
      <family val="2"/>
    </font>
    <font>
      <u/>
      <sz val="9"/>
      <color indexed="8"/>
      <name val="Trebuchet MS"/>
      <family val="2"/>
    </font>
    <font>
      <b/>
      <i/>
      <sz val="9"/>
      <name val="Trebuchet MS"/>
      <family val="2"/>
    </font>
    <font>
      <b/>
      <sz val="11"/>
      <name val="Trebuchet MS"/>
      <family val="2"/>
    </font>
    <font>
      <b/>
      <i/>
      <sz val="11"/>
      <name val="Trebuchet MS"/>
      <family val="2"/>
    </font>
    <font>
      <sz val="11"/>
      <name val="Trebuchet MS"/>
      <family val="2"/>
    </font>
    <font>
      <i/>
      <sz val="11"/>
      <name val="Trebuchet MS"/>
      <family val="2"/>
    </font>
    <font>
      <sz val="11"/>
      <color indexed="8"/>
      <name val="Trebuchet MS"/>
      <family val="2"/>
    </font>
    <font>
      <b/>
      <sz val="16"/>
      <color indexed="8"/>
      <name val="Trebuchet MS"/>
      <family val="2"/>
    </font>
    <font>
      <b/>
      <sz val="19"/>
      <color indexed="8"/>
      <name val="Trebuchet MS"/>
      <family val="2"/>
    </font>
    <font>
      <b/>
      <sz val="11"/>
      <color indexed="8"/>
      <name val="Trebuchet MS"/>
      <family val="2"/>
    </font>
    <font>
      <b/>
      <sz val="12"/>
      <color indexed="8"/>
      <name val="Trebuchet MS"/>
      <family val="2"/>
    </font>
    <font>
      <i/>
      <sz val="4"/>
      <color indexed="8"/>
      <name val="Trebuchet MS"/>
      <family val="2"/>
    </font>
    <font>
      <sz val="16"/>
      <color indexed="8"/>
      <name val="Trebuchet MS"/>
      <family val="2"/>
    </font>
    <font>
      <sz val="11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Trebuchet MS"/>
      <family val="2"/>
    </font>
    <font>
      <sz val="11"/>
      <color theme="1"/>
      <name val="Calibri"/>
      <family val="2"/>
      <scheme val="minor"/>
    </font>
    <font>
      <b/>
      <i/>
      <u/>
      <sz val="9"/>
      <color indexed="8"/>
      <name val="Trebuchet MS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b/>
      <u/>
      <sz val="9"/>
      <color indexed="10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1"/>
      <name val="Calibri"/>
      <family val="2"/>
      <charset val="1"/>
    </font>
    <font>
      <b/>
      <sz val="16"/>
      <color rgb="FFFFFFFF"/>
      <name val="Calibri"/>
      <family val="2"/>
      <charset val="1"/>
    </font>
    <font>
      <sz val="16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1F4E79"/>
        <bgColor rgb="FF003366"/>
      </patternFill>
    </fill>
    <fill>
      <patternFill patternType="solid">
        <fgColor theme="7" tint="0.39997558519241921"/>
        <bgColor rgb="FFEBF1DE"/>
      </patternFill>
    </fill>
    <fill>
      <patternFill patternType="solid">
        <fgColor theme="7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1" fillId="0" borderId="0"/>
    <xf numFmtId="16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1" fillId="0" borderId="0"/>
    <xf numFmtId="0" fontId="31" fillId="0" borderId="0"/>
    <xf numFmtId="0" fontId="40" fillId="5" borderId="0" applyBorder="0" applyProtection="0"/>
  </cellStyleXfs>
  <cellXfs count="204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3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vertical="center"/>
    </xf>
    <xf numFmtId="0" fontId="12" fillId="0" borderId="4" xfId="0" applyFont="1" applyBorder="1" applyAlignment="1">
      <alignment vertical="top"/>
    </xf>
    <xf numFmtId="0" fontId="13" fillId="0" borderId="0" xfId="0" applyFont="1" applyAlignment="1">
      <alignment vertical="center"/>
    </xf>
    <xf numFmtId="0" fontId="13" fillId="0" borderId="4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4" fillId="0" borderId="0" xfId="0" applyFont="1"/>
    <xf numFmtId="2" fontId="17" fillId="0" borderId="7" xfId="0" applyNumberFormat="1" applyFont="1" applyBorder="1"/>
    <xf numFmtId="2" fontId="15" fillId="0" borderId="8" xfId="0" applyNumberFormat="1" applyFont="1" applyBorder="1" applyAlignment="1">
      <alignment horizontal="center"/>
    </xf>
    <xf numFmtId="2" fontId="17" fillId="0" borderId="9" xfId="0" applyNumberFormat="1" applyFont="1" applyBorder="1"/>
    <xf numFmtId="2" fontId="17" fillId="0" borderId="10" xfId="0" applyNumberFormat="1" applyFont="1" applyBorder="1" applyAlignment="1">
      <alignment horizontal="center"/>
    </xf>
    <xf numFmtId="2" fontId="17" fillId="0" borderId="11" xfId="0" applyNumberFormat="1" applyFont="1" applyBorder="1"/>
    <xf numFmtId="2" fontId="15" fillId="0" borderId="12" xfId="0" applyNumberFormat="1" applyFont="1" applyBorder="1" applyAlignment="1">
      <alignment horizont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13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15" xfId="0" applyFont="1" applyBorder="1" applyAlignment="1">
      <alignment vertical="center"/>
    </xf>
    <xf numFmtId="0" fontId="20" fillId="0" borderId="3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7" fillId="0" borderId="16" xfId="0" applyFont="1" applyBorder="1" applyAlignment="1">
      <alignment vertical="center" wrapText="1"/>
    </xf>
    <xf numFmtId="0" fontId="28" fillId="0" borderId="17" xfId="0" applyFont="1" applyBorder="1" applyAlignment="1">
      <alignment vertical="center" wrapText="1"/>
    </xf>
    <xf numFmtId="0" fontId="28" fillId="0" borderId="16" xfId="0" applyFont="1" applyBorder="1" applyAlignment="1">
      <alignment vertical="center" wrapText="1"/>
    </xf>
    <xf numFmtId="0" fontId="12" fillId="0" borderId="4" xfId="0" applyFont="1" applyBorder="1" applyAlignment="1">
      <alignment horizontal="right" vertical="top"/>
    </xf>
    <xf numFmtId="0" fontId="13" fillId="0" borderId="4" xfId="0" applyFont="1" applyBorder="1" applyAlignment="1">
      <alignment horizontal="right" vertical="top"/>
    </xf>
    <xf numFmtId="0" fontId="12" fillId="0" borderId="9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2" fillId="0" borderId="9" xfId="0" applyFont="1" applyBorder="1" applyAlignment="1">
      <alignment vertical="top"/>
    </xf>
    <xf numFmtId="0" fontId="12" fillId="0" borderId="5" xfId="0" applyFont="1" applyBorder="1" applyAlignment="1">
      <alignment vertical="top"/>
    </xf>
    <xf numFmtId="0" fontId="9" fillId="0" borderId="4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right" vertical="top"/>
    </xf>
    <xf numFmtId="165" fontId="10" fillId="0" borderId="9" xfId="0" applyNumberFormat="1" applyFont="1" applyBorder="1" applyAlignment="1">
      <alignment vertical="top"/>
    </xf>
    <xf numFmtId="0" fontId="9" fillId="0" borderId="9" xfId="0" applyFont="1" applyBorder="1" applyAlignment="1">
      <alignment horizontal="right" vertical="top"/>
    </xf>
    <xf numFmtId="0" fontId="10" fillId="0" borderId="9" xfId="0" applyFont="1" applyBorder="1" applyAlignment="1">
      <alignment horizontal="right" vertical="top"/>
    </xf>
    <xf numFmtId="0" fontId="14" fillId="0" borderId="9" xfId="0" applyFont="1" applyBorder="1" applyAlignment="1">
      <alignment horizontal="right" vertical="top"/>
    </xf>
    <xf numFmtId="0" fontId="20" fillId="0" borderId="4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7" fillId="0" borderId="17" xfId="0" applyFont="1" applyBorder="1" applyAlignment="1">
      <alignment vertical="center"/>
    </xf>
    <xf numFmtId="0" fontId="12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vertical="top" wrapText="1"/>
    </xf>
    <xf numFmtId="0" fontId="12" fillId="0" borderId="18" xfId="0" applyFont="1" applyBorder="1" applyAlignment="1">
      <alignment horizontal="center" vertical="top"/>
    </xf>
    <xf numFmtId="0" fontId="12" fillId="0" borderId="18" xfId="0" applyFont="1" applyBorder="1" applyAlignment="1">
      <alignment vertical="top"/>
    </xf>
    <xf numFmtId="0" fontId="12" fillId="0" borderId="15" xfId="0" applyFont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4" fillId="0" borderId="9" xfId="0" applyFont="1" applyBorder="1" applyAlignment="1">
      <alignment horizontal="right" vertical="top" wrapText="1"/>
    </xf>
    <xf numFmtId="0" fontId="14" fillId="2" borderId="13" xfId="0" applyFont="1" applyFill="1" applyBorder="1" applyAlignment="1">
      <alignment horizontal="right" vertical="top"/>
    </xf>
    <xf numFmtId="0" fontId="14" fillId="2" borderId="13" xfId="0" applyFont="1" applyFill="1" applyBorder="1" applyAlignment="1">
      <alignment horizontal="right" vertical="top" wrapText="1"/>
    </xf>
    <xf numFmtId="0" fontId="14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 wrapText="1"/>
    </xf>
    <xf numFmtId="0" fontId="15" fillId="0" borderId="23" xfId="0" applyFont="1" applyBorder="1" applyAlignment="1">
      <alignment horizontal="right"/>
    </xf>
    <xf numFmtId="0" fontId="15" fillId="0" borderId="24" xfId="0" applyFont="1" applyBorder="1" applyAlignment="1">
      <alignment horizontal="right"/>
    </xf>
    <xf numFmtId="0" fontId="15" fillId="0" borderId="25" xfId="0" applyFont="1" applyBorder="1" applyAlignment="1">
      <alignment horizontal="right"/>
    </xf>
    <xf numFmtId="0" fontId="3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/>
    </xf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2" fontId="6" fillId="0" borderId="3" xfId="0" applyNumberFormat="1" applyFont="1" applyBorder="1"/>
    <xf numFmtId="0" fontId="3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5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16" fillId="0" borderId="26" xfId="0" applyFont="1" applyBorder="1" applyAlignment="1">
      <alignment horizontal="right" wrapText="1"/>
    </xf>
    <xf numFmtId="0" fontId="15" fillId="0" borderId="27" xfId="0" applyFont="1" applyBorder="1" applyAlignment="1">
      <alignment horizontal="right"/>
    </xf>
    <xf numFmtId="2" fontId="17" fillId="0" borderId="29" xfId="0" applyNumberFormat="1" applyFont="1" applyBorder="1"/>
    <xf numFmtId="2" fontId="15" fillId="0" borderId="30" xfId="0" applyNumberFormat="1" applyFont="1" applyBorder="1" applyAlignment="1">
      <alignment horizontal="center"/>
    </xf>
    <xf numFmtId="0" fontId="16" fillId="0" borderId="31" xfId="0" applyFont="1" applyBorder="1" applyAlignment="1">
      <alignment horizontal="right" wrapText="1"/>
    </xf>
    <xf numFmtId="0" fontId="18" fillId="0" borderId="0" xfId="0" applyFont="1" applyAlignment="1">
      <alignment horizontal="right" wrapText="1"/>
    </xf>
    <xf numFmtId="0" fontId="16" fillId="0" borderId="32" xfId="0" applyFont="1" applyBorder="1" applyAlignment="1">
      <alignment horizontal="right" wrapText="1"/>
    </xf>
    <xf numFmtId="0" fontId="17" fillId="0" borderId="31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0" xfId="0" applyFont="1" applyAlignment="1">
      <alignment horizontal="center"/>
    </xf>
    <xf numFmtId="9" fontId="17" fillId="0" borderId="9" xfId="2" applyFont="1" applyBorder="1" applyAlignment="1">
      <alignment horizontal="right"/>
    </xf>
    <xf numFmtId="14" fontId="7" fillId="0" borderId="1" xfId="0" applyNumberFormat="1" applyFont="1" applyBorder="1" applyAlignment="1">
      <alignment horizontal="left"/>
    </xf>
    <xf numFmtId="0" fontId="6" fillId="0" borderId="3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14" fontId="9" fillId="0" borderId="14" xfId="1" applyNumberFormat="1" applyFont="1" applyFill="1" applyBorder="1" applyAlignment="1">
      <alignment horizontal="centerContinuous"/>
    </xf>
    <xf numFmtId="14" fontId="7" fillId="0" borderId="4" xfId="0" applyNumberFormat="1" applyFont="1" applyBorder="1" applyAlignment="1">
      <alignment horizontal="lef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64" fontId="8" fillId="0" borderId="5" xfId="1" applyFont="1" applyFill="1" applyBorder="1" applyAlignment="1">
      <alignment horizontal="centerContinuous"/>
    </xf>
    <xf numFmtId="0" fontId="7" fillId="0" borderId="4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6" fillId="0" borderId="6" xfId="0" applyFont="1" applyBorder="1" applyAlignment="1">
      <alignment horizontal="centerContinuous"/>
    </xf>
    <xf numFmtId="164" fontId="6" fillId="0" borderId="15" xfId="1" applyFont="1" applyFill="1" applyBorder="1" applyAlignment="1">
      <alignment horizontal="centerContinuous"/>
    </xf>
    <xf numFmtId="0" fontId="11" fillId="0" borderId="9" xfId="0" applyFont="1" applyBorder="1" applyAlignment="1">
      <alignment horizontal="right" vertical="center"/>
    </xf>
    <xf numFmtId="0" fontId="11" fillId="0" borderId="9" xfId="0" applyFont="1" applyBorder="1" applyAlignment="1">
      <alignment vertical="center" wrapText="1"/>
    </xf>
    <xf numFmtId="164" fontId="10" fillId="0" borderId="9" xfId="1" applyFont="1" applyBorder="1" applyAlignment="1">
      <alignment vertical="top"/>
    </xf>
    <xf numFmtId="0" fontId="12" fillId="0" borderId="4" xfId="0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164" fontId="12" fillId="0" borderId="9" xfId="1" applyFont="1" applyBorder="1" applyAlignment="1">
      <alignment vertical="top"/>
    </xf>
    <xf numFmtId="0" fontId="9" fillId="0" borderId="9" xfId="0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vertical="center" wrapText="1"/>
    </xf>
    <xf numFmtId="164" fontId="10" fillId="0" borderId="9" xfId="1" applyFont="1" applyFill="1" applyBorder="1" applyAlignment="1">
      <alignment vertical="top"/>
    </xf>
    <xf numFmtId="0" fontId="12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/>
    </xf>
    <xf numFmtId="0" fontId="12" fillId="0" borderId="9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right" vertical="center"/>
    </xf>
    <xf numFmtId="164" fontId="12" fillId="0" borderId="9" xfId="1" applyFont="1" applyFill="1" applyBorder="1" applyAlignment="1">
      <alignment vertical="top"/>
    </xf>
    <xf numFmtId="0" fontId="30" fillId="0" borderId="4" xfId="0" applyFont="1" applyBorder="1" applyAlignment="1">
      <alignment horizontal="right" vertical="center"/>
    </xf>
    <xf numFmtId="0" fontId="12" fillId="3" borderId="4" xfId="0" applyFont="1" applyFill="1" applyBorder="1" applyAlignment="1">
      <alignment vertical="center" wrapText="1"/>
    </xf>
    <xf numFmtId="164" fontId="12" fillId="0" borderId="5" xfId="1" applyFont="1" applyBorder="1" applyAlignment="1">
      <alignment vertical="top"/>
    </xf>
    <xf numFmtId="166" fontId="9" fillId="2" borderId="13" xfId="0" applyNumberFormat="1" applyFont="1" applyFill="1" applyBorder="1" applyAlignment="1">
      <alignment horizontal="center" vertical="top" wrapText="1"/>
    </xf>
    <xf numFmtId="166" fontId="9" fillId="2" borderId="22" xfId="0" applyNumberFormat="1" applyFont="1" applyFill="1" applyBorder="1" applyAlignment="1">
      <alignment horizontal="center" vertical="top" wrapText="1"/>
    </xf>
    <xf numFmtId="166" fontId="10" fillId="0" borderId="9" xfId="0" applyNumberFormat="1" applyFont="1" applyBorder="1" applyAlignment="1">
      <alignment vertical="top"/>
    </xf>
    <xf numFmtId="166" fontId="12" fillId="0" borderId="9" xfId="0" applyNumberFormat="1" applyFont="1" applyBorder="1" applyAlignment="1">
      <alignment vertical="top"/>
    </xf>
    <xf numFmtId="166" fontId="12" fillId="0" borderId="5" xfId="0" applyNumberFormat="1" applyFont="1" applyBorder="1" applyAlignment="1">
      <alignment vertical="top"/>
    </xf>
    <xf numFmtId="166" fontId="13" fillId="0" borderId="9" xfId="0" applyNumberFormat="1" applyFont="1" applyBorder="1" applyAlignment="1">
      <alignment vertical="top"/>
    </xf>
    <xf numFmtId="166" fontId="13" fillId="0" borderId="5" xfId="0" applyNumberFormat="1" applyFont="1" applyBorder="1" applyAlignment="1">
      <alignment vertical="top"/>
    </xf>
    <xf numFmtId="166" fontId="10" fillId="0" borderId="0" xfId="0" applyNumberFormat="1" applyFont="1"/>
    <xf numFmtId="0" fontId="10" fillId="0" borderId="9" xfId="0" applyFont="1" applyBorder="1" applyAlignment="1">
      <alignment horizontal="right" vertical="top" wrapText="1"/>
    </xf>
    <xf numFmtId="166" fontId="14" fillId="0" borderId="9" xfId="0" applyNumberFormat="1" applyFont="1" applyBorder="1" applyAlignment="1">
      <alignment vertical="top"/>
    </xf>
    <xf numFmtId="166" fontId="9" fillId="0" borderId="9" xfId="0" applyNumberFormat="1" applyFont="1" applyBorder="1" applyAlignment="1">
      <alignment vertical="top"/>
    </xf>
    <xf numFmtId="0" fontId="10" fillId="0" borderId="4" xfId="0" applyFont="1" applyBorder="1" applyAlignment="1">
      <alignment horizontal="right" vertical="top"/>
    </xf>
    <xf numFmtId="0" fontId="10" fillId="0" borderId="4" xfId="0" applyFont="1" applyBorder="1" applyAlignment="1">
      <alignment vertical="top" wrapText="1"/>
    </xf>
    <xf numFmtId="166" fontId="10" fillId="0" borderId="5" xfId="0" applyNumberFormat="1" applyFont="1" applyBorder="1" applyAlignment="1">
      <alignment vertical="top"/>
    </xf>
    <xf numFmtId="4" fontId="9" fillId="2" borderId="22" xfId="0" applyNumberFormat="1" applyFont="1" applyFill="1" applyBorder="1" applyAlignment="1">
      <alignment horizontal="center" vertical="top" wrapText="1"/>
    </xf>
    <xf numFmtId="0" fontId="32" fillId="4" borderId="0" xfId="7" applyFont="1" applyFill="1" applyAlignment="1">
      <alignment vertical="center"/>
    </xf>
    <xf numFmtId="0" fontId="41" fillId="6" borderId="13" xfId="8" applyFont="1" applyFill="1" applyBorder="1" applyAlignment="1" applyProtection="1">
      <alignment vertical="center"/>
    </xf>
    <xf numFmtId="0" fontId="41" fillId="6" borderId="13" xfId="8" applyFont="1" applyFill="1" applyBorder="1" applyAlignment="1" applyProtection="1">
      <alignment horizontal="center" vertical="center"/>
    </xf>
    <xf numFmtId="0" fontId="41" fillId="6" borderId="17" xfId="8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42" fillId="7" borderId="13" xfId="0" applyFont="1" applyFill="1" applyBorder="1" applyAlignment="1">
      <alignment vertical="center"/>
    </xf>
    <xf numFmtId="9" fontId="42" fillId="0" borderId="13" xfId="2" applyFont="1" applyBorder="1" applyAlignment="1" applyProtection="1">
      <alignment vertical="center"/>
    </xf>
    <xf numFmtId="0" fontId="42" fillId="0" borderId="13" xfId="0" applyFont="1" applyBorder="1" applyAlignment="1">
      <alignment vertical="center"/>
    </xf>
    <xf numFmtId="0" fontId="42" fillId="8" borderId="13" xfId="0" applyFont="1" applyFill="1" applyBorder="1" applyAlignment="1">
      <alignment vertical="center"/>
    </xf>
    <xf numFmtId="0" fontId="27" fillId="0" borderId="13" xfId="0" applyFont="1" applyBorder="1" applyAlignment="1">
      <alignment horizontal="center" vertical="center" wrapText="1"/>
    </xf>
    <xf numFmtId="14" fontId="28" fillId="0" borderId="17" xfId="0" applyNumberFormat="1" applyFont="1" applyBorder="1" applyAlignment="1">
      <alignment horizontal="center" vertical="center"/>
    </xf>
    <xf numFmtId="14" fontId="28" fillId="0" borderId="22" xfId="0" applyNumberFormat="1" applyFont="1" applyBorder="1" applyAlignment="1">
      <alignment horizontal="center" vertical="center"/>
    </xf>
    <xf numFmtId="14" fontId="28" fillId="0" borderId="13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8" fillId="0" borderId="19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28" fillId="0" borderId="22" xfId="0" applyFont="1" applyBorder="1" applyAlignment="1">
      <alignment horizontal="left" vertical="center" wrapText="1"/>
    </xf>
    <xf numFmtId="0" fontId="33" fillId="0" borderId="0" xfId="7" applyFont="1" applyAlignment="1">
      <alignment horizontal="left" vertical="center" wrapText="1"/>
    </xf>
    <xf numFmtId="0" fontId="5" fillId="0" borderId="19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</cellXfs>
  <cellStyles count="9">
    <cellStyle name="20% - Accent1" xfId="8" xr:uid="{C4621951-DA07-425C-B149-C2690BB4A5ED}"/>
    <cellStyle name="Milliers" xfId="1" builtinId="3"/>
    <cellStyle name="Milliers 2" xfId="4" xr:uid="{38BE6D8A-1496-4E24-B21C-1E9AE19BBB6C}"/>
    <cellStyle name="Monétaire 2" xfId="5" xr:uid="{552673FE-3DEC-4082-917E-D1D20B35DF20}"/>
    <cellStyle name="Normal" xfId="0" builtinId="0"/>
    <cellStyle name="Normal 2" xfId="3" xr:uid="{5F0ADB66-8FDF-4B53-A990-CC9112007AA1}"/>
    <cellStyle name="Normal 2 2" xfId="7" xr:uid="{10E80F0A-58A5-4504-81A4-6241307C66AF}"/>
    <cellStyle name="Normal 4" xfId="6" xr:uid="{9A1317C0-667D-42F2-98C9-0E14F5A8E5BB}"/>
    <cellStyle name="Pourcentage" xfId="2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22</xdr:row>
      <xdr:rowOff>217714</xdr:rowOff>
    </xdr:from>
    <xdr:to>
      <xdr:col>8</xdr:col>
      <xdr:colOff>659947</xdr:colOff>
      <xdr:row>26</xdr:row>
      <xdr:rowOff>94343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0E1C09A-171D-46D1-AEA0-54429D70850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0608" y="4653643"/>
          <a:ext cx="3381375" cy="965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1895476</xdr:colOff>
      <xdr:row>308</xdr:row>
      <xdr:rowOff>862778</xdr:rowOff>
    </xdr:from>
    <xdr:to>
      <xdr:col>2</xdr:col>
      <xdr:colOff>2647950</xdr:colOff>
      <xdr:row>311</xdr:row>
      <xdr:rowOff>57149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0786BC6-12EB-E22E-A17D-9B45954A0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1" y="59612978"/>
          <a:ext cx="752474" cy="13851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45"/>
  <sheetViews>
    <sheetView showGridLines="0" topLeftCell="A175" zoomScale="85" zoomScaleNormal="85" zoomScaleSheetLayoutView="85" workbookViewId="0">
      <selection activeCell="D46" sqref="D46"/>
    </sheetView>
  </sheetViews>
  <sheetFormatPr baseColWidth="10" defaultRowHeight="16.5" x14ac:dyDescent="0.25"/>
  <cols>
    <col min="1" max="1" width="11.42578125" style="24"/>
    <col min="2" max="3" width="6.7109375" style="24" customWidth="1"/>
    <col min="4" max="4" width="15.28515625" style="24" customWidth="1"/>
    <col min="5" max="9" width="10.140625" style="24" customWidth="1"/>
    <col min="10" max="10" width="15.28515625" style="24" customWidth="1"/>
    <col min="11" max="12" width="6.7109375" style="24" customWidth="1"/>
    <col min="13" max="16384" width="11.42578125" style="24"/>
  </cols>
  <sheetData>
    <row r="1" spans="2:17" ht="14.25" customHeight="1" x14ac:dyDescent="0.25">
      <c r="B1" s="177" t="s">
        <v>38</v>
      </c>
      <c r="C1" s="178"/>
      <c r="D1" s="178"/>
      <c r="E1" s="178"/>
      <c r="F1" s="178"/>
      <c r="G1" s="178"/>
      <c r="H1" s="178"/>
      <c r="I1" s="178"/>
      <c r="J1" s="178"/>
      <c r="K1" s="178"/>
      <c r="L1" s="179"/>
    </row>
    <row r="2" spans="2:17" x14ac:dyDescent="0.25">
      <c r="B2" s="180"/>
      <c r="C2" s="181"/>
      <c r="D2" s="181"/>
      <c r="E2" s="181"/>
      <c r="F2" s="181"/>
      <c r="G2" s="181"/>
      <c r="H2" s="181"/>
      <c r="I2" s="181"/>
      <c r="J2" s="181"/>
      <c r="K2" s="181"/>
      <c r="L2" s="182"/>
    </row>
    <row r="3" spans="2:17" x14ac:dyDescent="0.25">
      <c r="B3" s="180"/>
      <c r="C3" s="181"/>
      <c r="D3" s="181"/>
      <c r="E3" s="181"/>
      <c r="F3" s="181"/>
      <c r="G3" s="181"/>
      <c r="H3" s="181"/>
      <c r="I3" s="181"/>
      <c r="J3" s="181"/>
      <c r="K3" s="181"/>
      <c r="L3" s="182"/>
    </row>
    <row r="4" spans="2:17" x14ac:dyDescent="0.25">
      <c r="B4" s="180"/>
      <c r="C4" s="181"/>
      <c r="D4" s="181"/>
      <c r="E4" s="181"/>
      <c r="F4" s="181"/>
      <c r="G4" s="181"/>
      <c r="H4" s="181"/>
      <c r="I4" s="181"/>
      <c r="J4" s="181"/>
      <c r="K4" s="181"/>
      <c r="L4" s="182"/>
    </row>
    <row r="5" spans="2:17" x14ac:dyDescent="0.25">
      <c r="B5" s="183"/>
      <c r="C5" s="184"/>
      <c r="D5" s="184"/>
      <c r="E5" s="184"/>
      <c r="F5" s="184"/>
      <c r="G5" s="184"/>
      <c r="H5" s="184"/>
      <c r="I5" s="184"/>
      <c r="J5" s="184"/>
      <c r="K5" s="184"/>
      <c r="L5" s="185"/>
    </row>
    <row r="7" spans="2:17" ht="49.5" customHeight="1" x14ac:dyDescent="0.25">
      <c r="B7" s="190" t="s">
        <v>39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</row>
    <row r="9" spans="2:17" ht="17.100000000000001" customHeight="1" x14ac:dyDescent="0.25"/>
    <row r="10" spans="2:17" ht="17.100000000000001" customHeight="1" x14ac:dyDescent="0.25">
      <c r="G10" s="34" t="s">
        <v>16</v>
      </c>
    </row>
    <row r="11" spans="2:17" ht="17.100000000000001" customHeight="1" x14ac:dyDescent="0.25">
      <c r="G11" s="27" t="s">
        <v>40</v>
      </c>
    </row>
    <row r="12" spans="2:17" ht="17.100000000000001" customHeight="1" x14ac:dyDescent="0.25">
      <c r="G12" s="35" t="s">
        <v>41</v>
      </c>
    </row>
    <row r="13" spans="2:17" ht="17.100000000000001" customHeight="1" x14ac:dyDescent="0.25">
      <c r="C13" s="25"/>
      <c r="G13" s="35" t="s">
        <v>42</v>
      </c>
    </row>
    <row r="14" spans="2:17" s="26" customFormat="1" ht="17.100000000000001" customHeight="1" x14ac:dyDescent="0.25">
      <c r="G14" s="34" t="s">
        <v>43</v>
      </c>
    </row>
    <row r="15" spans="2:17" s="26" customFormat="1" ht="21" x14ac:dyDescent="0.25"/>
    <row r="16" spans="2:17" s="26" customFormat="1" ht="17.100000000000001" customHeight="1" x14ac:dyDescent="0.25">
      <c r="E16" s="32"/>
      <c r="F16" s="8"/>
      <c r="G16" s="34" t="s">
        <v>15</v>
      </c>
      <c r="H16" s="8"/>
      <c r="I16" s="32"/>
      <c r="N16" s="32"/>
      <c r="O16" s="32"/>
      <c r="P16" s="32"/>
      <c r="Q16" s="32"/>
    </row>
    <row r="17" spans="2:17" s="26" customFormat="1" ht="17.100000000000001" customHeight="1" x14ac:dyDescent="0.25">
      <c r="E17" s="32"/>
      <c r="F17" s="28"/>
      <c r="G17" s="27" t="s">
        <v>44</v>
      </c>
      <c r="H17" s="28"/>
      <c r="I17" s="32"/>
      <c r="N17" s="32"/>
      <c r="O17" s="32"/>
      <c r="P17" s="32"/>
      <c r="Q17" s="32"/>
    </row>
    <row r="18" spans="2:17" s="26" customFormat="1" ht="17.100000000000001" customHeight="1" x14ac:dyDescent="0.25">
      <c r="E18" s="32"/>
      <c r="F18" s="33"/>
      <c r="G18" s="35" t="s">
        <v>45</v>
      </c>
      <c r="H18" s="33"/>
      <c r="I18" s="32"/>
      <c r="N18" s="32"/>
      <c r="O18" s="32"/>
      <c r="P18" s="32"/>
      <c r="Q18" s="32"/>
    </row>
    <row r="19" spans="2:17" s="26" customFormat="1" ht="17.100000000000001" customHeight="1" x14ac:dyDescent="0.25">
      <c r="E19" s="32"/>
      <c r="F19" s="33"/>
      <c r="G19" s="35" t="s">
        <v>46</v>
      </c>
      <c r="H19" s="33"/>
      <c r="I19" s="32"/>
      <c r="N19" s="32"/>
      <c r="O19" s="32"/>
      <c r="P19" s="32"/>
      <c r="Q19" s="32"/>
    </row>
    <row r="20" spans="2:17" s="26" customFormat="1" ht="17.100000000000001" customHeight="1" x14ac:dyDescent="0.25">
      <c r="E20" s="32"/>
      <c r="F20" s="33"/>
      <c r="G20" s="34" t="s">
        <v>47</v>
      </c>
      <c r="H20" s="33"/>
      <c r="I20" s="32"/>
      <c r="N20" s="32"/>
      <c r="O20" s="32"/>
      <c r="P20" s="32"/>
      <c r="Q20" s="32"/>
    </row>
    <row r="21" spans="2:17" s="26" customFormat="1" ht="17.100000000000001" customHeight="1" x14ac:dyDescent="0.25">
      <c r="E21" s="32"/>
      <c r="F21" s="33"/>
      <c r="G21" s="34" t="s">
        <v>48</v>
      </c>
      <c r="H21" s="33"/>
      <c r="I21" s="32"/>
      <c r="N21" s="32"/>
      <c r="O21" s="32"/>
      <c r="P21" s="32"/>
      <c r="Q21" s="32"/>
    </row>
    <row r="22" spans="2:17" s="26" customFormat="1" ht="17.100000000000001" customHeight="1" x14ac:dyDescent="0.25">
      <c r="E22" s="32"/>
      <c r="F22" s="32"/>
      <c r="G22" s="32"/>
      <c r="H22" s="32"/>
      <c r="I22" s="32"/>
      <c r="N22" s="32"/>
      <c r="O22" s="32"/>
      <c r="P22" s="32"/>
      <c r="Q22" s="32"/>
    </row>
    <row r="23" spans="2:17" s="26" customFormat="1" ht="21" x14ac:dyDescent="0.25">
      <c r="F23" s="188" t="s">
        <v>2</v>
      </c>
      <c r="G23" s="188"/>
      <c r="H23" s="188"/>
    </row>
    <row r="24" spans="2:17" s="26" customFormat="1" ht="21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2:17" s="26" customFormat="1" ht="21" x14ac:dyDescent="0.25">
      <c r="B25" s="28"/>
      <c r="C25" s="28"/>
      <c r="D25" s="28"/>
      <c r="F25" s="28"/>
      <c r="G25" s="28"/>
      <c r="H25" s="28"/>
      <c r="J25" s="28"/>
      <c r="K25" s="28"/>
      <c r="L25" s="28"/>
    </row>
    <row r="26" spans="2:17" s="26" customFormat="1" ht="21" x14ac:dyDescent="0.25">
      <c r="B26" s="28"/>
      <c r="C26" s="28"/>
      <c r="D26" s="28"/>
      <c r="F26" s="28"/>
      <c r="G26" s="28"/>
      <c r="H26" s="28"/>
      <c r="J26" s="28"/>
      <c r="K26" s="28"/>
      <c r="L26" s="28"/>
    </row>
    <row r="27" spans="2:17" s="26" customFormat="1" ht="21" x14ac:dyDescent="0.25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</row>
    <row r="28" spans="2:17" ht="21" x14ac:dyDescent="0.25"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2:17" ht="21" x14ac:dyDescent="0.25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2:17" ht="21" x14ac:dyDescent="0.25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1" spans="2:17" ht="21" x14ac:dyDescent="0.25"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2:17" ht="21" x14ac:dyDescent="0.25">
      <c r="B32" s="189" t="s">
        <v>22</v>
      </c>
      <c r="C32" s="189"/>
      <c r="D32" s="189"/>
      <c r="E32" s="189"/>
      <c r="F32" s="189"/>
      <c r="G32" s="189"/>
      <c r="H32" s="189"/>
      <c r="I32" s="189"/>
      <c r="J32" s="189"/>
      <c r="K32" s="189"/>
      <c r="L32" s="189"/>
    </row>
    <row r="33" spans="2:12" s="26" customFormat="1" ht="21" x14ac:dyDescent="0.25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</row>
    <row r="34" spans="2:12" ht="21" x14ac:dyDescent="0.25">
      <c r="B34" s="36"/>
      <c r="C34" s="37"/>
      <c r="D34" s="37"/>
      <c r="E34" s="37"/>
      <c r="F34" s="37"/>
      <c r="G34" s="42" t="s">
        <v>7</v>
      </c>
      <c r="H34" s="37"/>
      <c r="I34" s="37"/>
      <c r="J34" s="37"/>
      <c r="K34" s="37"/>
      <c r="L34" s="38"/>
    </row>
    <row r="35" spans="2:12" ht="21" x14ac:dyDescent="0.25">
      <c r="B35" s="64"/>
      <c r="C35" s="28"/>
      <c r="D35" s="28"/>
      <c r="E35" s="28"/>
      <c r="F35" s="28"/>
      <c r="G35" s="27" t="s">
        <v>56</v>
      </c>
      <c r="H35" s="28"/>
      <c r="I35" s="28"/>
      <c r="J35" s="28"/>
      <c r="K35" s="28"/>
      <c r="L35" s="65"/>
    </row>
    <row r="36" spans="2:12" ht="21" x14ac:dyDescent="0.25">
      <c r="B36" s="39"/>
      <c r="C36" s="40"/>
      <c r="D36" s="40"/>
      <c r="E36" s="40"/>
      <c r="F36" s="40"/>
      <c r="G36" s="43" t="s">
        <v>55</v>
      </c>
      <c r="H36" s="40"/>
      <c r="I36" s="40"/>
      <c r="J36" s="40"/>
      <c r="K36" s="40"/>
      <c r="L36" s="41"/>
    </row>
    <row r="42" spans="2:12" x14ac:dyDescent="0.25">
      <c r="B42" s="173" t="s">
        <v>3</v>
      </c>
      <c r="C42" s="173"/>
      <c r="D42" s="30" t="s">
        <v>4</v>
      </c>
      <c r="E42" s="66" t="s">
        <v>5</v>
      </c>
      <c r="F42" s="44"/>
      <c r="G42" s="44"/>
      <c r="H42" s="44"/>
      <c r="I42" s="44"/>
      <c r="J42" s="30" t="s">
        <v>18</v>
      </c>
      <c r="K42" s="186" t="s">
        <v>19</v>
      </c>
      <c r="L42" s="187"/>
    </row>
    <row r="43" spans="2:12" ht="14.25" customHeight="1" x14ac:dyDescent="0.25">
      <c r="B43" s="174">
        <v>45939</v>
      </c>
      <c r="C43" s="175"/>
      <c r="D43" s="31" t="s">
        <v>6</v>
      </c>
      <c r="E43" s="45" t="s">
        <v>17</v>
      </c>
      <c r="F43" s="46"/>
      <c r="G43" s="46"/>
      <c r="H43" s="46"/>
      <c r="I43" s="46"/>
      <c r="J43" s="192" t="s">
        <v>49</v>
      </c>
      <c r="K43" s="194" t="s">
        <v>50</v>
      </c>
      <c r="L43" s="195"/>
    </row>
    <row r="44" spans="2:12" x14ac:dyDescent="0.25">
      <c r="B44" s="176">
        <v>45968</v>
      </c>
      <c r="C44" s="176"/>
      <c r="D44" s="31" t="s">
        <v>273</v>
      </c>
      <c r="E44" s="198" t="s">
        <v>272</v>
      </c>
      <c r="F44" s="199"/>
      <c r="G44" s="199"/>
      <c r="H44" s="199"/>
      <c r="I44" s="200"/>
      <c r="J44" s="193"/>
      <c r="K44" s="196"/>
      <c r="L44" s="197"/>
    </row>
    <row r="45" spans="2:12" x14ac:dyDescent="0.25">
      <c r="B45" s="29"/>
    </row>
  </sheetData>
  <mergeCells count="11">
    <mergeCell ref="B42:C42"/>
    <mergeCell ref="B43:C43"/>
    <mergeCell ref="B44:C44"/>
    <mergeCell ref="B1:L5"/>
    <mergeCell ref="K42:L42"/>
    <mergeCell ref="F23:H23"/>
    <mergeCell ref="B32:L32"/>
    <mergeCell ref="B7:L7"/>
    <mergeCell ref="J43:J44"/>
    <mergeCell ref="K43:L44"/>
    <mergeCell ref="E44:I44"/>
  </mergeCells>
  <phoneticPr fontId="2" type="noConversion"/>
  <printOptions horizontalCentered="1"/>
  <pageMargins left="0.43307086614173229" right="0.43307086614173229" top="0.74803149606299213" bottom="0" header="0.31496062992125984" footer="0.31496062992125984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328"/>
  <sheetViews>
    <sheetView showGridLines="0" tabSelected="1" topLeftCell="A304" zoomScaleNormal="100" zoomScaleSheetLayoutView="85" workbookViewId="0">
      <selection activeCell="C309" sqref="C309"/>
    </sheetView>
  </sheetViews>
  <sheetFormatPr baseColWidth="10" defaultRowHeight="15" x14ac:dyDescent="0.25"/>
  <cols>
    <col min="1" max="1" width="11.42578125" style="7"/>
    <col min="2" max="2" width="7.28515625" style="9" customWidth="1"/>
    <col min="3" max="3" width="60.42578125" style="7" customWidth="1"/>
    <col min="4" max="4" width="4" style="10" customWidth="1"/>
    <col min="5" max="5" width="24.42578125" style="7" customWidth="1"/>
    <col min="6" max="6" width="5" style="7" customWidth="1"/>
    <col min="7" max="8" width="13.7109375" style="7" customWidth="1"/>
    <col min="9" max="16384" width="11.42578125" style="7"/>
  </cols>
  <sheetData>
    <row r="1" spans="2:8" ht="15.75" x14ac:dyDescent="0.35">
      <c r="B1" s="120" t="s">
        <v>53</v>
      </c>
      <c r="C1" s="121"/>
      <c r="D1" s="121"/>
      <c r="E1" s="122"/>
      <c r="F1" s="122"/>
      <c r="G1" s="122"/>
      <c r="H1" s="123">
        <v>45968</v>
      </c>
    </row>
    <row r="2" spans="2:8" x14ac:dyDescent="0.3">
      <c r="B2" s="124" t="s">
        <v>52</v>
      </c>
      <c r="C2" s="125"/>
      <c r="D2" s="125"/>
      <c r="E2" s="126"/>
      <c r="F2" s="126"/>
      <c r="G2" s="126"/>
      <c r="H2" s="127"/>
    </row>
    <row r="3" spans="2:8" x14ac:dyDescent="0.3">
      <c r="B3" s="128" t="s">
        <v>51</v>
      </c>
      <c r="C3" s="129"/>
      <c r="D3" s="125"/>
      <c r="E3" s="125"/>
      <c r="F3" s="125"/>
      <c r="G3" s="125"/>
      <c r="H3" s="127" t="s">
        <v>7</v>
      </c>
    </row>
    <row r="4" spans="2:8" x14ac:dyDescent="0.3">
      <c r="B4" s="128" t="s">
        <v>54</v>
      </c>
      <c r="C4" s="130"/>
      <c r="D4" s="130"/>
      <c r="E4" s="130"/>
      <c r="F4" s="130"/>
      <c r="G4" s="130"/>
      <c r="H4" s="131" t="s">
        <v>274</v>
      </c>
    </row>
    <row r="5" spans="2:8" s="4" customFormat="1" x14ac:dyDescent="0.3">
      <c r="B5" s="1"/>
      <c r="C5" s="2"/>
      <c r="D5" s="3"/>
      <c r="E5" s="202" t="s">
        <v>20</v>
      </c>
      <c r="F5" s="202" t="s">
        <v>21</v>
      </c>
      <c r="G5" s="72" t="s">
        <v>8</v>
      </c>
      <c r="H5" s="73" t="s">
        <v>8</v>
      </c>
    </row>
    <row r="6" spans="2:8" s="4" customFormat="1" ht="13.5" customHeight="1" x14ac:dyDescent="0.3">
      <c r="B6" s="5" t="s">
        <v>9</v>
      </c>
      <c r="C6" s="5" t="s">
        <v>10</v>
      </c>
      <c r="D6" s="6" t="s">
        <v>0</v>
      </c>
      <c r="E6" s="203"/>
      <c r="F6" s="203"/>
      <c r="G6" s="74" t="s">
        <v>11</v>
      </c>
      <c r="H6" s="75" t="s">
        <v>12</v>
      </c>
    </row>
    <row r="7" spans="2:8" s="4" customFormat="1" ht="13.5" customHeight="1" x14ac:dyDescent="0.3">
      <c r="B7" s="92"/>
      <c r="C7" s="89" t="s">
        <v>24</v>
      </c>
      <c r="D7" s="89"/>
      <c r="E7" s="90"/>
      <c r="F7" s="91"/>
      <c r="G7" s="93"/>
      <c r="H7" s="94"/>
    </row>
    <row r="8" spans="2:8" s="4" customFormat="1" ht="13.5" customHeight="1" x14ac:dyDescent="0.3">
      <c r="B8" s="87"/>
      <c r="C8" s="4" t="s">
        <v>25</v>
      </c>
      <c r="D8" s="95" t="s">
        <v>26</v>
      </c>
      <c r="E8" s="96"/>
      <c r="F8" s="97"/>
      <c r="G8" s="98"/>
      <c r="H8" s="88"/>
    </row>
    <row r="9" spans="2:8" s="4" customFormat="1" ht="13.5" customHeight="1" x14ac:dyDescent="0.3">
      <c r="B9" s="87"/>
      <c r="C9" s="4" t="s">
        <v>27</v>
      </c>
      <c r="D9" s="4" t="s">
        <v>28</v>
      </c>
      <c r="E9" s="96"/>
      <c r="F9" s="97"/>
      <c r="G9" s="98"/>
      <c r="H9" s="88"/>
    </row>
    <row r="10" spans="2:8" s="4" customFormat="1" ht="13.5" customHeight="1" x14ac:dyDescent="0.3">
      <c r="B10" s="87"/>
      <c r="C10" s="4" t="s">
        <v>29</v>
      </c>
      <c r="D10" s="4" t="s">
        <v>30</v>
      </c>
      <c r="E10" s="96"/>
      <c r="F10" s="97"/>
      <c r="G10" s="98"/>
      <c r="H10" s="88"/>
    </row>
    <row r="11" spans="2:8" s="4" customFormat="1" ht="13.5" customHeight="1" x14ac:dyDescent="0.3">
      <c r="B11" s="87"/>
      <c r="C11" s="4" t="s">
        <v>31</v>
      </c>
      <c r="D11" s="4" t="s">
        <v>32</v>
      </c>
      <c r="E11" s="96"/>
      <c r="F11" s="97"/>
      <c r="G11" s="98"/>
      <c r="H11" s="88"/>
    </row>
    <row r="12" spans="2:8" s="4" customFormat="1" ht="13.5" customHeight="1" x14ac:dyDescent="0.35">
      <c r="B12" s="5"/>
      <c r="C12" s="99"/>
      <c r="D12" s="100"/>
      <c r="E12" s="101"/>
      <c r="F12" s="101"/>
      <c r="G12" s="102"/>
      <c r="H12" s="103"/>
    </row>
    <row r="13" spans="2:8" s="12" customFormat="1" ht="13.5" customHeight="1" x14ac:dyDescent="0.25">
      <c r="B13" s="47"/>
      <c r="C13" s="13"/>
      <c r="D13" s="49"/>
      <c r="E13" s="49"/>
      <c r="F13" s="49"/>
      <c r="G13" s="54"/>
      <c r="H13" s="55"/>
    </row>
    <row r="14" spans="2:8" s="12" customFormat="1" ht="75" customHeight="1" x14ac:dyDescent="0.25">
      <c r="B14" s="56"/>
      <c r="C14" s="57" t="s">
        <v>23</v>
      </c>
      <c r="D14" s="51"/>
      <c r="E14" s="51"/>
      <c r="F14" s="51"/>
      <c r="G14" s="51"/>
      <c r="H14" s="58"/>
    </row>
    <row r="15" spans="2:8" s="12" customFormat="1" x14ac:dyDescent="0.25">
      <c r="B15" s="56"/>
      <c r="C15" s="57"/>
      <c r="D15" s="51"/>
      <c r="E15" s="51"/>
      <c r="F15" s="51"/>
      <c r="G15" s="51"/>
      <c r="H15" s="58"/>
    </row>
    <row r="16" spans="2:8" s="11" customFormat="1" x14ac:dyDescent="0.35">
      <c r="B16" s="132">
        <v>1</v>
      </c>
      <c r="C16" s="133" t="s">
        <v>57</v>
      </c>
      <c r="D16" s="52"/>
      <c r="E16" s="52"/>
      <c r="F16" s="52"/>
      <c r="G16" s="134"/>
      <c r="H16" s="60"/>
    </row>
    <row r="17" spans="2:8" s="11" customFormat="1" x14ac:dyDescent="0.35">
      <c r="B17" s="135"/>
      <c r="C17" s="136"/>
      <c r="D17" s="49"/>
      <c r="E17" s="49"/>
      <c r="F17" s="49"/>
      <c r="G17" s="137"/>
      <c r="H17" s="55"/>
    </row>
    <row r="18" spans="2:8" s="11" customFormat="1" ht="30" x14ac:dyDescent="0.35">
      <c r="B18" s="138"/>
      <c r="C18" s="139" t="s">
        <v>58</v>
      </c>
      <c r="D18" s="49" t="s">
        <v>1</v>
      </c>
      <c r="E18" s="49"/>
      <c r="F18" s="52"/>
      <c r="G18" s="140"/>
      <c r="H18" s="60" t="str">
        <f>IF(OR(F18="",G18=""),"",F18*G18)</f>
        <v/>
      </c>
    </row>
    <row r="19" spans="2:8" s="11" customFormat="1" x14ac:dyDescent="0.35">
      <c r="B19" s="135"/>
      <c r="C19" s="141" t="s">
        <v>59</v>
      </c>
      <c r="D19" s="49" t="s">
        <v>1</v>
      </c>
      <c r="E19" s="49"/>
      <c r="F19" s="52"/>
      <c r="G19" s="140"/>
      <c r="H19" s="60" t="str">
        <f>IF(OR(F19="",G19=""),"",F19*G19)</f>
        <v/>
      </c>
    </row>
    <row r="20" spans="2:8" s="11" customFormat="1" x14ac:dyDescent="0.35">
      <c r="B20" s="135"/>
      <c r="C20" s="141" t="s">
        <v>60</v>
      </c>
      <c r="D20" s="49" t="s">
        <v>1</v>
      </c>
      <c r="E20" s="49"/>
      <c r="F20" s="52"/>
      <c r="G20" s="140"/>
      <c r="H20" s="60"/>
    </row>
    <row r="21" spans="2:8" s="11" customFormat="1" x14ac:dyDescent="0.35">
      <c r="B21" s="135"/>
      <c r="C21" s="142" t="s">
        <v>61</v>
      </c>
      <c r="D21" s="49" t="s">
        <v>1</v>
      </c>
      <c r="E21" s="49"/>
      <c r="F21" s="52"/>
      <c r="G21" s="140"/>
      <c r="H21" s="60"/>
    </row>
    <row r="22" spans="2:8" s="11" customFormat="1" x14ac:dyDescent="0.35">
      <c r="B22" s="135"/>
      <c r="C22" s="142" t="s">
        <v>62</v>
      </c>
      <c r="D22" s="49" t="s">
        <v>1</v>
      </c>
      <c r="E22" s="49"/>
      <c r="F22" s="52"/>
      <c r="G22" s="140"/>
      <c r="H22" s="60"/>
    </row>
    <row r="23" spans="2:8" s="11" customFormat="1" x14ac:dyDescent="0.35">
      <c r="B23" s="135"/>
      <c r="C23" s="142" t="s">
        <v>63</v>
      </c>
      <c r="D23" s="49" t="s">
        <v>1</v>
      </c>
      <c r="E23" s="49"/>
      <c r="F23" s="52"/>
      <c r="G23" s="140"/>
      <c r="H23" s="60"/>
    </row>
    <row r="24" spans="2:8" s="11" customFormat="1" ht="76.5" customHeight="1" x14ac:dyDescent="0.35">
      <c r="B24" s="135"/>
      <c r="C24" s="143" t="s">
        <v>64</v>
      </c>
      <c r="D24" s="49" t="s">
        <v>1</v>
      </c>
      <c r="E24" s="49"/>
      <c r="F24" s="52"/>
      <c r="G24" s="140"/>
      <c r="H24" s="60"/>
    </row>
    <row r="25" spans="2:8" s="11" customFormat="1" ht="51" customHeight="1" x14ac:dyDescent="0.35">
      <c r="B25" s="144"/>
      <c r="C25" s="141" t="s">
        <v>65</v>
      </c>
      <c r="D25" s="49" t="s">
        <v>1</v>
      </c>
      <c r="E25" s="49"/>
      <c r="F25" s="49"/>
      <c r="G25" s="145"/>
      <c r="H25" s="60" t="str">
        <f>IF(OR(F25="",G25=""),"",F25*G25)</f>
        <v/>
      </c>
    </row>
    <row r="26" spans="2:8" s="11" customFormat="1" ht="27.75" customHeight="1" x14ac:dyDescent="0.35">
      <c r="B26" s="146"/>
      <c r="C26" s="147" t="s">
        <v>66</v>
      </c>
      <c r="D26" s="49" t="s">
        <v>1</v>
      </c>
      <c r="E26" s="49"/>
      <c r="F26" s="49"/>
      <c r="G26" s="145"/>
      <c r="H26" s="60"/>
    </row>
    <row r="27" spans="2:8" s="11" customFormat="1" ht="15.75" customHeight="1" x14ac:dyDescent="0.35">
      <c r="B27" s="47"/>
      <c r="C27" s="16"/>
      <c r="D27" s="49"/>
      <c r="E27" s="49"/>
      <c r="F27" s="49"/>
      <c r="G27" s="137"/>
      <c r="H27" s="148"/>
    </row>
    <row r="28" spans="2:8" s="17" customFormat="1" ht="15.75" customHeight="1" x14ac:dyDescent="0.35">
      <c r="B28" s="80"/>
      <c r="C28" s="81" t="str">
        <f>CONCATENATE("Sous-total € H.T. ",B16)</f>
        <v>Sous-total € H.T. 1</v>
      </c>
      <c r="D28" s="82"/>
      <c r="E28" s="82"/>
      <c r="F28" s="82"/>
      <c r="G28" s="149"/>
      <c r="H28" s="150">
        <f>SUM(H13:H27)</f>
        <v>0</v>
      </c>
    </row>
    <row r="29" spans="2:8" s="11" customFormat="1" ht="15.75" customHeight="1" x14ac:dyDescent="0.35">
      <c r="B29" s="59"/>
      <c r="C29" s="76"/>
      <c r="D29" s="52"/>
      <c r="E29" s="52"/>
      <c r="F29" s="52"/>
      <c r="G29" s="151"/>
      <c r="H29" s="151"/>
    </row>
    <row r="30" spans="2:8" s="11" customFormat="1" ht="15.75" customHeight="1" x14ac:dyDescent="0.35">
      <c r="B30" s="59">
        <v>2</v>
      </c>
      <c r="C30" s="76" t="s">
        <v>67</v>
      </c>
      <c r="D30" s="52"/>
      <c r="E30" s="52"/>
      <c r="F30" s="52"/>
      <c r="G30" s="151"/>
      <c r="H30" s="151"/>
    </row>
    <row r="31" spans="2:8" s="12" customFormat="1" ht="13.5" customHeight="1" x14ac:dyDescent="0.25">
      <c r="B31" s="47"/>
      <c r="C31" s="16"/>
      <c r="D31" s="49"/>
      <c r="E31" s="49"/>
      <c r="F31" s="49"/>
      <c r="G31" s="152"/>
      <c r="H31" s="153"/>
    </row>
    <row r="32" spans="2:8" s="11" customFormat="1" ht="15.75" customHeight="1" x14ac:dyDescent="0.35">
      <c r="B32" s="61" t="s">
        <v>68</v>
      </c>
      <c r="C32" s="77" t="s">
        <v>69</v>
      </c>
      <c r="D32" s="52"/>
      <c r="E32" s="52"/>
      <c r="F32" s="52"/>
      <c r="G32" s="151"/>
      <c r="H32" s="151"/>
    </row>
    <row r="33" spans="2:8" s="12" customFormat="1" ht="13.5" customHeight="1" x14ac:dyDescent="0.25">
      <c r="B33" s="47"/>
      <c r="C33" s="16"/>
      <c r="D33" s="49"/>
      <c r="E33" s="49"/>
      <c r="F33" s="49"/>
      <c r="G33" s="152"/>
      <c r="H33" s="153"/>
    </row>
    <row r="34" spans="2:8" s="11" customFormat="1" ht="15.75" customHeight="1" x14ac:dyDescent="0.35">
      <c r="B34" s="62" t="s">
        <v>70</v>
      </c>
      <c r="C34" s="78" t="s">
        <v>71</v>
      </c>
      <c r="D34" s="52"/>
      <c r="E34" s="52"/>
      <c r="F34" s="52"/>
      <c r="G34" s="151"/>
      <c r="H34" s="151"/>
    </row>
    <row r="35" spans="2:8" s="14" customFormat="1" x14ac:dyDescent="0.25">
      <c r="B35" s="48"/>
      <c r="C35" s="15"/>
      <c r="D35" s="53"/>
      <c r="E35" s="53"/>
      <c r="F35" s="53"/>
      <c r="G35" s="154"/>
      <c r="H35" s="155"/>
    </row>
    <row r="36" spans="2:8" s="11" customFormat="1" ht="15.75" customHeight="1" x14ac:dyDescent="0.35">
      <c r="B36" s="62" t="s">
        <v>72</v>
      </c>
      <c r="C36" s="78" t="s">
        <v>76</v>
      </c>
      <c r="D36" s="52"/>
      <c r="E36" s="52"/>
      <c r="F36" s="52"/>
      <c r="G36" s="151"/>
      <c r="H36" s="151"/>
    </row>
    <row r="37" spans="2:8" s="12" customFormat="1" ht="13.5" customHeight="1" x14ac:dyDescent="0.25">
      <c r="B37" s="47"/>
      <c r="C37" s="16" t="s">
        <v>90</v>
      </c>
      <c r="D37" s="49" t="s">
        <v>79</v>
      </c>
      <c r="E37" s="49"/>
      <c r="F37" s="49"/>
      <c r="G37" s="152"/>
      <c r="H37" s="153"/>
    </row>
    <row r="38" spans="2:8" s="14" customFormat="1" x14ac:dyDescent="0.25">
      <c r="B38" s="48"/>
      <c r="C38" s="15"/>
      <c r="D38" s="53"/>
      <c r="E38" s="53"/>
      <c r="F38" s="53"/>
      <c r="G38" s="154"/>
      <c r="H38" s="155"/>
    </row>
    <row r="39" spans="2:8" s="11" customFormat="1" ht="15.75" customHeight="1" x14ac:dyDescent="0.35">
      <c r="B39" s="62" t="s">
        <v>74</v>
      </c>
      <c r="C39" s="78" t="s">
        <v>77</v>
      </c>
      <c r="D39" s="52"/>
      <c r="E39" s="52"/>
      <c r="F39" s="52"/>
      <c r="G39" s="156"/>
      <c r="H39" s="151"/>
    </row>
    <row r="40" spans="2:8" s="12" customFormat="1" ht="13.5" customHeight="1" x14ac:dyDescent="0.25">
      <c r="B40" s="47"/>
      <c r="C40" s="16" t="s">
        <v>90</v>
      </c>
      <c r="D40" s="49" t="s">
        <v>79</v>
      </c>
      <c r="E40" s="49"/>
      <c r="F40" s="49"/>
      <c r="G40" s="152"/>
      <c r="H40" s="153"/>
    </row>
    <row r="41" spans="2:8" s="12" customFormat="1" ht="13.5" customHeight="1" x14ac:dyDescent="0.25">
      <c r="B41" s="47"/>
      <c r="C41" s="16"/>
      <c r="D41" s="49"/>
      <c r="E41" s="49"/>
      <c r="F41" s="49"/>
      <c r="G41" s="152"/>
      <c r="H41" s="153"/>
    </row>
    <row r="42" spans="2:8" s="11" customFormat="1" ht="15.75" customHeight="1" x14ac:dyDescent="0.35">
      <c r="B42" s="62" t="s">
        <v>89</v>
      </c>
      <c r="C42" s="78" t="s">
        <v>81</v>
      </c>
      <c r="D42" s="52"/>
      <c r="E42" s="52"/>
      <c r="F42" s="52"/>
      <c r="G42" s="151"/>
      <c r="H42" s="151"/>
    </row>
    <row r="43" spans="2:8" s="12" customFormat="1" ht="13.5" customHeight="1" x14ac:dyDescent="0.25">
      <c r="B43" s="47"/>
      <c r="C43" s="16" t="s">
        <v>78</v>
      </c>
      <c r="D43" s="49" t="s">
        <v>79</v>
      </c>
      <c r="E43" s="49"/>
      <c r="F43" s="49"/>
      <c r="G43" s="152"/>
      <c r="H43" s="153"/>
    </row>
    <row r="44" spans="2:8" s="12" customFormat="1" ht="13.5" customHeight="1" x14ac:dyDescent="0.25">
      <c r="B44" s="47"/>
      <c r="C44" s="16"/>
      <c r="D44" s="49"/>
      <c r="E44" s="49"/>
      <c r="F44" s="49"/>
      <c r="G44" s="152"/>
      <c r="H44" s="153"/>
    </row>
    <row r="45" spans="2:8" s="11" customFormat="1" ht="15.75" customHeight="1" x14ac:dyDescent="0.35">
      <c r="B45" s="62" t="s">
        <v>80</v>
      </c>
      <c r="C45" s="78" t="s">
        <v>84</v>
      </c>
      <c r="D45" s="52"/>
      <c r="E45" s="52"/>
      <c r="F45" s="52"/>
      <c r="G45" s="151"/>
      <c r="H45" s="151"/>
    </row>
    <row r="46" spans="2:8" s="12" customFormat="1" ht="13.5" customHeight="1" x14ac:dyDescent="0.25">
      <c r="B46" s="47"/>
      <c r="C46" s="16" t="s">
        <v>85</v>
      </c>
      <c r="D46" s="49" t="s">
        <v>1</v>
      </c>
      <c r="E46" s="49"/>
      <c r="F46" s="49"/>
      <c r="G46" s="152"/>
      <c r="H46" s="153">
        <f t="shared" ref="H46:H52" si="0">G46*F46</f>
        <v>0</v>
      </c>
    </row>
    <row r="47" spans="2:8" s="12" customFormat="1" ht="13.5" customHeight="1" x14ac:dyDescent="0.25">
      <c r="B47" s="47"/>
      <c r="C47" s="16" t="s">
        <v>91</v>
      </c>
      <c r="D47" s="49" t="s">
        <v>1</v>
      </c>
      <c r="E47" s="49"/>
      <c r="F47" s="49"/>
      <c r="G47" s="152"/>
      <c r="H47" s="153">
        <f t="shared" si="0"/>
        <v>0</v>
      </c>
    </row>
    <row r="48" spans="2:8" s="12" customFormat="1" ht="13.5" customHeight="1" x14ac:dyDescent="0.25">
      <c r="B48" s="47"/>
      <c r="C48" s="16" t="s">
        <v>92</v>
      </c>
      <c r="D48" s="49" t="s">
        <v>1</v>
      </c>
      <c r="E48" s="49"/>
      <c r="F48" s="49"/>
      <c r="G48" s="152"/>
      <c r="H48" s="153">
        <f t="shared" si="0"/>
        <v>0</v>
      </c>
    </row>
    <row r="49" spans="2:8" s="12" customFormat="1" ht="30" x14ac:dyDescent="0.25">
      <c r="B49" s="47"/>
      <c r="C49" s="16" t="s">
        <v>86</v>
      </c>
      <c r="D49" s="49" t="s">
        <v>1</v>
      </c>
      <c r="E49" s="49"/>
      <c r="F49" s="49"/>
      <c r="G49" s="152"/>
      <c r="H49" s="153">
        <f t="shared" si="0"/>
        <v>0</v>
      </c>
    </row>
    <row r="50" spans="2:8" s="12" customFormat="1" ht="13.5" customHeight="1" x14ac:dyDescent="0.25">
      <c r="B50" s="47"/>
      <c r="C50" s="16" t="s">
        <v>93</v>
      </c>
      <c r="D50" s="49" t="s">
        <v>75</v>
      </c>
      <c r="E50" s="49"/>
      <c r="F50" s="49"/>
      <c r="G50" s="152"/>
      <c r="H50" s="153">
        <f t="shared" si="0"/>
        <v>0</v>
      </c>
    </row>
    <row r="51" spans="2:8" s="12" customFormat="1" ht="13.5" customHeight="1" x14ac:dyDescent="0.25">
      <c r="B51" s="47"/>
      <c r="C51" s="16" t="s">
        <v>87</v>
      </c>
      <c r="D51" s="49" t="s">
        <v>75</v>
      </c>
      <c r="E51" s="49"/>
      <c r="F51" s="49"/>
      <c r="G51" s="152"/>
      <c r="H51" s="153">
        <f t="shared" si="0"/>
        <v>0</v>
      </c>
    </row>
    <row r="52" spans="2:8" s="12" customFormat="1" ht="13.5" customHeight="1" x14ac:dyDescent="0.25">
      <c r="B52" s="47"/>
      <c r="C52" s="16" t="s">
        <v>88</v>
      </c>
      <c r="D52" s="49" t="s">
        <v>1</v>
      </c>
      <c r="E52" s="49"/>
      <c r="F52" s="49"/>
      <c r="G52" s="152"/>
      <c r="H52" s="153">
        <f t="shared" si="0"/>
        <v>0</v>
      </c>
    </row>
    <row r="53" spans="2:8" s="12" customFormat="1" ht="13.5" customHeight="1" x14ac:dyDescent="0.25">
      <c r="B53" s="47"/>
      <c r="C53" s="16"/>
      <c r="D53" s="49"/>
      <c r="E53" s="49"/>
      <c r="F53" s="49"/>
      <c r="G53" s="152"/>
      <c r="H53" s="153"/>
    </row>
    <row r="54" spans="2:8" s="17" customFormat="1" ht="15.75" customHeight="1" x14ac:dyDescent="0.35">
      <c r="B54" s="63"/>
      <c r="C54" s="157" t="str">
        <f>CONCATENATE("Sous-total € H.T. ",B45)</f>
        <v>Sous-total € H.T. 2.1.3</v>
      </c>
      <c r="D54" s="50"/>
      <c r="E54" s="50"/>
      <c r="F54" s="50"/>
      <c r="G54" s="158"/>
      <c r="H54" s="159">
        <f>SUM(H46:H52)</f>
        <v>0</v>
      </c>
    </row>
    <row r="55" spans="2:8" s="11" customFormat="1" ht="15.75" customHeight="1" x14ac:dyDescent="0.35">
      <c r="B55" s="62" t="s">
        <v>82</v>
      </c>
      <c r="C55" s="78" t="s">
        <v>95</v>
      </c>
      <c r="D55" s="52"/>
      <c r="E55" s="52"/>
      <c r="F55" s="52"/>
      <c r="G55" s="151"/>
      <c r="H55" s="151"/>
    </row>
    <row r="56" spans="2:8" s="12" customFormat="1" ht="13.5" customHeight="1" x14ac:dyDescent="0.25">
      <c r="B56" s="47"/>
      <c r="C56" s="16" t="s">
        <v>78</v>
      </c>
      <c r="D56" s="49" t="s">
        <v>79</v>
      </c>
      <c r="E56" s="49"/>
      <c r="F56" s="49"/>
      <c r="G56" s="152"/>
      <c r="H56" s="153"/>
    </row>
    <row r="57" spans="2:8" s="17" customFormat="1" ht="15.75" customHeight="1" x14ac:dyDescent="0.35">
      <c r="B57" s="63"/>
      <c r="C57" s="157"/>
      <c r="D57" s="50"/>
      <c r="E57" s="50"/>
      <c r="F57" s="50"/>
      <c r="G57" s="158"/>
      <c r="H57" s="158"/>
    </row>
    <row r="58" spans="2:8" s="11" customFormat="1" ht="15.75" customHeight="1" x14ac:dyDescent="0.35">
      <c r="B58" s="62" t="s">
        <v>83</v>
      </c>
      <c r="C58" s="78" t="s">
        <v>97</v>
      </c>
      <c r="D58" s="52"/>
      <c r="E58" s="52"/>
      <c r="F58" s="52"/>
      <c r="G58" s="151"/>
      <c r="H58" s="151"/>
    </row>
    <row r="59" spans="2:8" s="11" customFormat="1" ht="15.75" customHeight="1" x14ac:dyDescent="0.35">
      <c r="B59" s="62"/>
      <c r="C59" s="78"/>
      <c r="D59" s="52"/>
      <c r="E59" s="52"/>
      <c r="F59" s="52"/>
      <c r="G59" s="151"/>
      <c r="H59" s="151"/>
    </row>
    <row r="60" spans="2:8" s="11" customFormat="1" ht="15.75" customHeight="1" x14ac:dyDescent="0.35">
      <c r="B60" s="62" t="s">
        <v>102</v>
      </c>
      <c r="C60" s="78" t="s">
        <v>98</v>
      </c>
      <c r="D60" s="52"/>
      <c r="E60" s="52"/>
      <c r="F60" s="52"/>
      <c r="G60" s="151"/>
      <c r="H60" s="151"/>
    </row>
    <row r="61" spans="2:8" s="12" customFormat="1" ht="13.5" customHeight="1" x14ac:dyDescent="0.25">
      <c r="B61" s="47"/>
      <c r="C61" s="16" t="s">
        <v>99</v>
      </c>
      <c r="D61" s="49" t="s">
        <v>73</v>
      </c>
      <c r="E61" s="49"/>
      <c r="F61" s="49"/>
      <c r="G61" s="152"/>
      <c r="H61" s="153">
        <f>G61*F61</f>
        <v>0</v>
      </c>
    </row>
    <row r="62" spans="2:8" s="12" customFormat="1" ht="13.5" customHeight="1" x14ac:dyDescent="0.25">
      <c r="B62" s="47"/>
      <c r="C62" s="16" t="s">
        <v>107</v>
      </c>
      <c r="D62" s="49" t="s">
        <v>75</v>
      </c>
      <c r="E62" s="49"/>
      <c r="F62" s="49"/>
      <c r="G62" s="152"/>
      <c r="H62" s="153">
        <f>G62*F62</f>
        <v>0</v>
      </c>
    </row>
    <row r="63" spans="2:8" s="12" customFormat="1" ht="13.5" customHeight="1" x14ac:dyDescent="0.25">
      <c r="B63" s="47"/>
      <c r="C63" s="16"/>
      <c r="D63" s="49"/>
      <c r="E63" s="49"/>
      <c r="F63" s="49"/>
      <c r="G63" s="152"/>
      <c r="H63" s="153"/>
    </row>
    <row r="64" spans="2:8" s="11" customFormat="1" ht="15.75" customHeight="1" x14ac:dyDescent="0.35">
      <c r="B64" s="62" t="s">
        <v>103</v>
      </c>
      <c r="C64" s="78" t="s">
        <v>100</v>
      </c>
      <c r="D64" s="52"/>
      <c r="E64" s="52"/>
      <c r="F64" s="52"/>
      <c r="G64" s="151"/>
      <c r="H64" s="153"/>
    </row>
    <row r="65" spans="2:8" s="12" customFormat="1" ht="13.5" customHeight="1" x14ac:dyDescent="0.25">
      <c r="B65" s="47"/>
      <c r="C65" s="16" t="s">
        <v>101</v>
      </c>
      <c r="D65" s="49" t="s">
        <v>73</v>
      </c>
      <c r="E65" s="49"/>
      <c r="F65" s="49"/>
      <c r="G65" s="152"/>
      <c r="H65" s="153">
        <f>G65*F65</f>
        <v>0</v>
      </c>
    </row>
    <row r="66" spans="2:8" s="12" customFormat="1" ht="13.5" customHeight="1" x14ac:dyDescent="0.25">
      <c r="B66" s="47"/>
      <c r="C66" s="16" t="s">
        <v>107</v>
      </c>
      <c r="D66" s="49" t="s">
        <v>75</v>
      </c>
      <c r="E66" s="49"/>
      <c r="F66" s="49"/>
      <c r="G66" s="152"/>
      <c r="H66" s="153">
        <f>G66*F66</f>
        <v>0</v>
      </c>
    </row>
    <row r="67" spans="2:8" s="12" customFormat="1" ht="13.5" customHeight="1" x14ac:dyDescent="0.25">
      <c r="B67" s="47"/>
      <c r="C67" s="16"/>
      <c r="D67" s="49"/>
      <c r="E67" s="49"/>
      <c r="F67" s="49"/>
      <c r="G67" s="152"/>
      <c r="H67" s="153"/>
    </row>
    <row r="68" spans="2:8" s="11" customFormat="1" ht="15.75" customHeight="1" x14ac:dyDescent="0.35">
      <c r="B68" s="62" t="s">
        <v>104</v>
      </c>
      <c r="C68" s="78" t="s">
        <v>105</v>
      </c>
      <c r="D68" s="52"/>
      <c r="E68" s="52"/>
      <c r="F68" s="52"/>
      <c r="G68" s="151"/>
      <c r="H68" s="153"/>
    </row>
    <row r="69" spans="2:8" s="12" customFormat="1" ht="13.5" customHeight="1" x14ac:dyDescent="0.25">
      <c r="B69" s="47"/>
      <c r="C69" s="16" t="s">
        <v>106</v>
      </c>
      <c r="D69" s="49" t="s">
        <v>73</v>
      </c>
      <c r="E69" s="49"/>
      <c r="F69" s="49"/>
      <c r="G69" s="152"/>
      <c r="H69" s="153">
        <f>G69*F69</f>
        <v>0</v>
      </c>
    </row>
    <row r="70" spans="2:8" s="12" customFormat="1" ht="13.5" customHeight="1" x14ac:dyDescent="0.25">
      <c r="B70" s="47"/>
      <c r="C70" s="16" t="s">
        <v>107</v>
      </c>
      <c r="D70" s="49" t="s">
        <v>75</v>
      </c>
      <c r="E70" s="49"/>
      <c r="F70" s="49"/>
      <c r="G70" s="152"/>
      <c r="H70" s="153">
        <f>G70*F70</f>
        <v>0</v>
      </c>
    </row>
    <row r="71" spans="2:8" s="12" customFormat="1" ht="13.5" customHeight="1" x14ac:dyDescent="0.25">
      <c r="B71" s="47"/>
      <c r="C71" s="16"/>
      <c r="D71" s="49"/>
      <c r="E71" s="49"/>
      <c r="F71" s="49"/>
      <c r="G71" s="152"/>
      <c r="H71" s="153"/>
    </row>
    <row r="72" spans="2:8" s="11" customFormat="1" ht="15.75" customHeight="1" x14ac:dyDescent="0.35">
      <c r="B72" s="62" t="s">
        <v>108</v>
      </c>
      <c r="C72" s="78" t="s">
        <v>109</v>
      </c>
      <c r="D72" s="52"/>
      <c r="E72" s="52"/>
      <c r="F72" s="52"/>
      <c r="G72" s="151"/>
      <c r="H72" s="153"/>
    </row>
    <row r="73" spans="2:8" s="12" customFormat="1" ht="13.5" customHeight="1" x14ac:dyDescent="0.25">
      <c r="B73" s="47"/>
      <c r="C73" s="16" t="s">
        <v>106</v>
      </c>
      <c r="D73" s="49" t="s">
        <v>73</v>
      </c>
      <c r="E73" s="49"/>
      <c r="F73" s="49"/>
      <c r="G73" s="152"/>
      <c r="H73" s="153">
        <f>G73*F73</f>
        <v>0</v>
      </c>
    </row>
    <row r="74" spans="2:8" s="12" customFormat="1" ht="13.5" customHeight="1" x14ac:dyDescent="0.25">
      <c r="B74" s="47"/>
      <c r="C74" s="16" t="s">
        <v>107</v>
      </c>
      <c r="D74" s="49" t="s">
        <v>75</v>
      </c>
      <c r="E74" s="49"/>
      <c r="F74" s="49"/>
      <c r="G74" s="152"/>
      <c r="H74" s="153">
        <f>G74*F74</f>
        <v>0</v>
      </c>
    </row>
    <row r="75" spans="2:8" s="12" customFormat="1" ht="13.5" customHeight="1" x14ac:dyDescent="0.25">
      <c r="B75" s="47"/>
      <c r="C75" s="16"/>
      <c r="D75" s="49"/>
      <c r="E75" s="49"/>
      <c r="F75" s="49"/>
      <c r="G75" s="152"/>
      <c r="H75" s="153"/>
    </row>
    <row r="76" spans="2:8" s="11" customFormat="1" ht="15.75" customHeight="1" x14ac:dyDescent="0.35">
      <c r="B76" s="62" t="s">
        <v>110</v>
      </c>
      <c r="C76" s="78" t="s">
        <v>111</v>
      </c>
      <c r="D76" s="52"/>
      <c r="E76" s="52"/>
      <c r="F76" s="52"/>
      <c r="G76" s="151"/>
      <c r="H76" s="153"/>
    </row>
    <row r="77" spans="2:8" s="12" customFormat="1" ht="13.5" customHeight="1" x14ac:dyDescent="0.25">
      <c r="B77" s="47"/>
      <c r="C77" s="16" t="s">
        <v>106</v>
      </c>
      <c r="D77" s="49" t="s">
        <v>73</v>
      </c>
      <c r="E77" s="49"/>
      <c r="F77" s="49"/>
      <c r="G77" s="152"/>
      <c r="H77" s="153">
        <f>G77*F77</f>
        <v>0</v>
      </c>
    </row>
    <row r="78" spans="2:8" s="12" customFormat="1" ht="13.5" customHeight="1" x14ac:dyDescent="0.25">
      <c r="B78" s="47"/>
      <c r="C78" s="16" t="s">
        <v>107</v>
      </c>
      <c r="D78" s="49" t="s">
        <v>75</v>
      </c>
      <c r="E78" s="49"/>
      <c r="F78" s="49"/>
      <c r="G78" s="152"/>
      <c r="H78" s="153">
        <f>G78*F78</f>
        <v>0</v>
      </c>
    </row>
    <row r="79" spans="2:8" s="12" customFormat="1" ht="13.5" customHeight="1" x14ac:dyDescent="0.25">
      <c r="B79" s="47"/>
      <c r="C79" s="16"/>
      <c r="D79" s="49"/>
      <c r="E79" s="49"/>
      <c r="F79" s="49"/>
      <c r="G79" s="152"/>
      <c r="H79" s="153"/>
    </row>
    <row r="80" spans="2:8" s="11" customFormat="1" ht="15.75" customHeight="1" x14ac:dyDescent="0.35">
      <c r="B80" s="62" t="s">
        <v>113</v>
      </c>
      <c r="C80" s="78" t="s">
        <v>112</v>
      </c>
      <c r="D80" s="52"/>
      <c r="E80" s="52"/>
      <c r="F80" s="52"/>
      <c r="G80" s="151"/>
      <c r="H80" s="153"/>
    </row>
    <row r="81" spans="2:8" s="12" customFormat="1" ht="13.5" customHeight="1" x14ac:dyDescent="0.25">
      <c r="B81" s="47"/>
      <c r="C81" s="16" t="s">
        <v>106</v>
      </c>
      <c r="D81" s="49" t="s">
        <v>73</v>
      </c>
      <c r="E81" s="49"/>
      <c r="F81" s="49"/>
      <c r="G81" s="152"/>
      <c r="H81" s="153">
        <f>G81*F81</f>
        <v>0</v>
      </c>
    </row>
    <row r="82" spans="2:8" s="12" customFormat="1" ht="13.5" customHeight="1" x14ac:dyDescent="0.25">
      <c r="B82" s="47"/>
      <c r="C82" s="16" t="s">
        <v>107</v>
      </c>
      <c r="D82" s="49" t="s">
        <v>75</v>
      </c>
      <c r="E82" s="49"/>
      <c r="F82" s="49"/>
      <c r="G82" s="152"/>
      <c r="H82" s="153">
        <f>G82*F82</f>
        <v>0</v>
      </c>
    </row>
    <row r="83" spans="2:8" s="12" customFormat="1" ht="13.5" customHeight="1" x14ac:dyDescent="0.25">
      <c r="B83" s="47"/>
      <c r="C83" s="16"/>
      <c r="D83" s="49"/>
      <c r="E83" s="49"/>
      <c r="F83" s="49"/>
      <c r="G83" s="152"/>
      <c r="H83" s="153"/>
    </row>
    <row r="84" spans="2:8" s="17" customFormat="1" ht="15.75" customHeight="1" x14ac:dyDescent="0.35">
      <c r="B84" s="63"/>
      <c r="C84" s="157" t="str">
        <f>CONCATENATE("Sous-total € H.T. ",B58)</f>
        <v>Sous-total € H.T. 2.1.5</v>
      </c>
      <c r="D84" s="50"/>
      <c r="E84" s="50"/>
      <c r="F84" s="50"/>
      <c r="G84" s="158"/>
      <c r="H84" s="159">
        <f>SUM(H61:H82)</f>
        <v>0</v>
      </c>
    </row>
    <row r="85" spans="2:8" s="11" customFormat="1" ht="15.75" customHeight="1" x14ac:dyDescent="0.35">
      <c r="B85" s="62" t="s">
        <v>94</v>
      </c>
      <c r="C85" s="78" t="s">
        <v>115</v>
      </c>
      <c r="D85" s="52"/>
      <c r="E85" s="52"/>
      <c r="F85" s="52"/>
      <c r="G85" s="151"/>
      <c r="H85" s="151"/>
    </row>
    <row r="86" spans="2:8" s="12" customFormat="1" x14ac:dyDescent="0.25">
      <c r="B86" s="47"/>
      <c r="C86" s="16" t="s">
        <v>126</v>
      </c>
      <c r="D86" s="49" t="s">
        <v>1</v>
      </c>
      <c r="E86" s="49"/>
      <c r="F86" s="49"/>
      <c r="G86" s="152"/>
      <c r="H86" s="153">
        <f t="shared" ref="H86:H93" si="1">G86*F86</f>
        <v>0</v>
      </c>
    </row>
    <row r="87" spans="2:8" s="12" customFormat="1" x14ac:dyDescent="0.25">
      <c r="B87" s="47"/>
      <c r="C87" s="16" t="s">
        <v>121</v>
      </c>
      <c r="D87" s="49" t="s">
        <v>1</v>
      </c>
      <c r="E87" s="49"/>
      <c r="F87" s="49"/>
      <c r="G87" s="152"/>
      <c r="H87" s="153">
        <f t="shared" si="1"/>
        <v>0</v>
      </c>
    </row>
    <row r="88" spans="2:8" s="12" customFormat="1" x14ac:dyDescent="0.25">
      <c r="B88" s="47"/>
      <c r="C88" s="16" t="s">
        <v>127</v>
      </c>
      <c r="D88" s="49" t="s">
        <v>1</v>
      </c>
      <c r="E88" s="49"/>
      <c r="F88" s="49"/>
      <c r="G88" s="152"/>
      <c r="H88" s="153">
        <f t="shared" si="1"/>
        <v>0</v>
      </c>
    </row>
    <row r="89" spans="2:8" s="12" customFormat="1" x14ac:dyDescent="0.25">
      <c r="B89" s="47"/>
      <c r="C89" s="16" t="s">
        <v>123</v>
      </c>
      <c r="D89" s="49" t="s">
        <v>1</v>
      </c>
      <c r="E89" s="49"/>
      <c r="F89" s="49"/>
      <c r="G89" s="152"/>
      <c r="H89" s="153">
        <f t="shared" si="1"/>
        <v>0</v>
      </c>
    </row>
    <row r="90" spans="2:8" s="12" customFormat="1" x14ac:dyDescent="0.25">
      <c r="B90" s="47"/>
      <c r="C90" s="16" t="s">
        <v>122</v>
      </c>
      <c r="D90" s="49" t="s">
        <v>1</v>
      </c>
      <c r="E90" s="49"/>
      <c r="F90" s="49"/>
      <c r="G90" s="152"/>
      <c r="H90" s="153">
        <f t="shared" si="1"/>
        <v>0</v>
      </c>
    </row>
    <row r="91" spans="2:8" s="12" customFormat="1" x14ac:dyDescent="0.25">
      <c r="B91" s="47"/>
      <c r="C91" s="16" t="s">
        <v>124</v>
      </c>
      <c r="D91" s="49" t="s">
        <v>1</v>
      </c>
      <c r="E91" s="49"/>
      <c r="F91" s="49"/>
      <c r="G91" s="152"/>
      <c r="H91" s="153">
        <f t="shared" si="1"/>
        <v>0</v>
      </c>
    </row>
    <row r="92" spans="2:8" s="12" customFormat="1" x14ac:dyDescent="0.25">
      <c r="B92" s="47"/>
      <c r="C92" s="16" t="s">
        <v>125</v>
      </c>
      <c r="D92" s="49" t="s">
        <v>1</v>
      </c>
      <c r="E92" s="49"/>
      <c r="F92" s="49"/>
      <c r="G92" s="152"/>
      <c r="H92" s="153">
        <f t="shared" si="1"/>
        <v>0</v>
      </c>
    </row>
    <row r="93" spans="2:8" s="12" customFormat="1" x14ac:dyDescent="0.25">
      <c r="B93" s="47"/>
      <c r="C93" s="16" t="s">
        <v>116</v>
      </c>
      <c r="D93" s="49" t="s">
        <v>1</v>
      </c>
      <c r="E93" s="49"/>
      <c r="F93" s="49"/>
      <c r="G93" s="152"/>
      <c r="H93" s="153">
        <f t="shared" si="1"/>
        <v>0</v>
      </c>
    </row>
    <row r="94" spans="2:8" s="12" customFormat="1" ht="13.5" customHeight="1" x14ac:dyDescent="0.25">
      <c r="B94" s="47"/>
      <c r="C94" s="16"/>
      <c r="D94" s="49"/>
      <c r="E94" s="49"/>
      <c r="F94" s="49"/>
      <c r="G94" s="152"/>
      <c r="H94" s="153"/>
    </row>
    <row r="95" spans="2:8" s="17" customFormat="1" ht="15.75" customHeight="1" x14ac:dyDescent="0.35">
      <c r="B95" s="63"/>
      <c r="C95" s="157" t="str">
        <f>CONCATENATE("Sous-total € H.T. ",B85)</f>
        <v>Sous-total € H.T. 2.1.6</v>
      </c>
      <c r="D95" s="50"/>
      <c r="E95" s="50"/>
      <c r="F95" s="50"/>
      <c r="G95" s="158"/>
      <c r="H95" s="159">
        <f>SUM(H86:H94)</f>
        <v>0</v>
      </c>
    </row>
    <row r="96" spans="2:8" s="17" customFormat="1" ht="15.75" customHeight="1" x14ac:dyDescent="0.35">
      <c r="B96" s="63"/>
      <c r="C96" s="157"/>
      <c r="D96" s="50"/>
      <c r="E96" s="50"/>
      <c r="F96" s="50"/>
      <c r="G96" s="158"/>
      <c r="H96" s="158"/>
    </row>
    <row r="97" spans="2:8" s="11" customFormat="1" ht="15.75" customHeight="1" x14ac:dyDescent="0.35">
      <c r="B97" s="62" t="s">
        <v>96</v>
      </c>
      <c r="C97" s="78" t="s">
        <v>128</v>
      </c>
      <c r="D97" s="52"/>
      <c r="E97" s="52"/>
      <c r="F97" s="52"/>
      <c r="G97" s="151"/>
      <c r="H97" s="151"/>
    </row>
    <row r="98" spans="2:8" s="12" customFormat="1" ht="13.5" customHeight="1" x14ac:dyDescent="0.25">
      <c r="B98" s="47"/>
      <c r="C98" s="16" t="s">
        <v>118</v>
      </c>
      <c r="D98" s="49" t="s">
        <v>73</v>
      </c>
      <c r="E98" s="49"/>
      <c r="F98" s="49"/>
      <c r="G98" s="152"/>
      <c r="H98" s="153">
        <f>G98*F98</f>
        <v>0</v>
      </c>
    </row>
    <row r="99" spans="2:8" s="12" customFormat="1" ht="13.5" customHeight="1" x14ac:dyDescent="0.25">
      <c r="B99" s="47"/>
      <c r="C99" s="16" t="s">
        <v>119</v>
      </c>
      <c r="D99" s="49" t="s">
        <v>1</v>
      </c>
      <c r="E99" s="49"/>
      <c r="F99" s="49"/>
      <c r="G99" s="152"/>
      <c r="H99" s="153">
        <f>G99*F99</f>
        <v>0</v>
      </c>
    </row>
    <row r="100" spans="2:8" s="12" customFormat="1" ht="13.5" customHeight="1" x14ac:dyDescent="0.25">
      <c r="B100" s="47"/>
      <c r="C100" s="16" t="s">
        <v>120</v>
      </c>
      <c r="D100" s="49" t="s">
        <v>1</v>
      </c>
      <c r="E100" s="49"/>
      <c r="F100" s="49"/>
      <c r="G100" s="152"/>
      <c r="H100" s="153">
        <f>G100*F100</f>
        <v>0</v>
      </c>
    </row>
    <row r="101" spans="2:8" s="12" customFormat="1" ht="13.5" customHeight="1" x14ac:dyDescent="0.25">
      <c r="B101" s="47"/>
      <c r="C101" s="16"/>
      <c r="D101" s="49"/>
      <c r="E101" s="49"/>
      <c r="F101" s="49"/>
      <c r="G101" s="152"/>
      <c r="H101" s="153"/>
    </row>
    <row r="102" spans="2:8" s="17" customFormat="1" ht="15.75" customHeight="1" x14ac:dyDescent="0.35">
      <c r="B102" s="63"/>
      <c r="C102" s="157" t="str">
        <f>CONCATENATE("Sous-total € H.T. ",B97)</f>
        <v>Sous-total € H.T. 2.1.7</v>
      </c>
      <c r="D102" s="50"/>
      <c r="E102" s="50"/>
      <c r="F102" s="50"/>
      <c r="G102" s="158"/>
      <c r="H102" s="159">
        <f>SUM(H98:H101)</f>
        <v>0</v>
      </c>
    </row>
    <row r="103" spans="2:8" s="12" customFormat="1" ht="13.5" customHeight="1" x14ac:dyDescent="0.25">
      <c r="B103" s="47"/>
      <c r="C103" s="16"/>
      <c r="D103" s="49"/>
      <c r="E103" s="49"/>
      <c r="F103" s="49"/>
      <c r="G103" s="152"/>
      <c r="H103" s="153"/>
    </row>
    <row r="104" spans="2:8" s="11" customFormat="1" ht="15.75" customHeight="1" x14ac:dyDescent="0.35">
      <c r="B104" s="62" t="s">
        <v>114</v>
      </c>
      <c r="C104" s="78" t="s">
        <v>130</v>
      </c>
      <c r="D104" s="52"/>
      <c r="E104" s="52"/>
      <c r="F104" s="52"/>
      <c r="G104" s="151"/>
      <c r="H104" s="151"/>
    </row>
    <row r="105" spans="2:8" s="11" customFormat="1" ht="15.75" customHeight="1" x14ac:dyDescent="0.35">
      <c r="B105" s="62"/>
      <c r="C105" s="78"/>
      <c r="D105" s="52"/>
      <c r="E105" s="52"/>
      <c r="F105" s="52"/>
      <c r="G105" s="151"/>
      <c r="H105" s="151"/>
    </row>
    <row r="106" spans="2:8" s="11" customFormat="1" ht="15.75" customHeight="1" x14ac:dyDescent="0.35">
      <c r="B106" s="62" t="s">
        <v>168</v>
      </c>
      <c r="C106" s="78" t="s">
        <v>131</v>
      </c>
      <c r="D106" s="52"/>
      <c r="E106" s="52"/>
      <c r="F106" s="52"/>
      <c r="G106" s="151"/>
      <c r="H106" s="151"/>
    </row>
    <row r="107" spans="2:8" s="12" customFormat="1" ht="13.5" customHeight="1" x14ac:dyDescent="0.25">
      <c r="B107" s="47"/>
      <c r="C107" s="16" t="s">
        <v>132</v>
      </c>
      <c r="D107" s="49" t="s">
        <v>75</v>
      </c>
      <c r="E107" s="49"/>
      <c r="F107" s="49"/>
      <c r="G107" s="152"/>
      <c r="H107" s="153">
        <f t="shared" ref="H107:H116" si="2">G107*F107</f>
        <v>0</v>
      </c>
    </row>
    <row r="108" spans="2:8" s="12" customFormat="1" ht="13.5" customHeight="1" x14ac:dyDescent="0.25">
      <c r="B108" s="47"/>
      <c r="C108" s="16" t="s">
        <v>133</v>
      </c>
      <c r="D108" s="49" t="s">
        <v>75</v>
      </c>
      <c r="E108" s="49"/>
      <c r="F108" s="49"/>
      <c r="G108" s="152"/>
      <c r="H108" s="153">
        <f t="shared" si="2"/>
        <v>0</v>
      </c>
    </row>
    <row r="109" spans="2:8" s="12" customFormat="1" ht="13.5" customHeight="1" x14ac:dyDescent="0.25">
      <c r="B109" s="47"/>
      <c r="C109" s="16" t="s">
        <v>134</v>
      </c>
      <c r="D109" s="49" t="s">
        <v>75</v>
      </c>
      <c r="E109" s="49"/>
      <c r="F109" s="49"/>
      <c r="G109" s="152"/>
      <c r="H109" s="153">
        <f t="shared" si="2"/>
        <v>0</v>
      </c>
    </row>
    <row r="110" spans="2:8" s="12" customFormat="1" ht="13.5" customHeight="1" x14ac:dyDescent="0.25">
      <c r="B110" s="47"/>
      <c r="C110" s="16" t="s">
        <v>135</v>
      </c>
      <c r="D110" s="49" t="s">
        <v>75</v>
      </c>
      <c r="E110" s="49"/>
      <c r="F110" s="49"/>
      <c r="G110" s="152"/>
      <c r="H110" s="153">
        <f t="shared" si="2"/>
        <v>0</v>
      </c>
    </row>
    <row r="111" spans="2:8" s="12" customFormat="1" ht="13.5" customHeight="1" x14ac:dyDescent="0.25">
      <c r="B111" s="47"/>
      <c r="C111" s="16" t="s">
        <v>169</v>
      </c>
      <c r="D111" s="49" t="s">
        <v>75</v>
      </c>
      <c r="E111" s="49"/>
      <c r="F111" s="49"/>
      <c r="G111" s="152"/>
      <c r="H111" s="153">
        <f t="shared" si="2"/>
        <v>0</v>
      </c>
    </row>
    <row r="112" spans="2:8" s="12" customFormat="1" ht="13.5" customHeight="1" x14ac:dyDescent="0.25">
      <c r="B112" s="47"/>
      <c r="C112" s="16" t="s">
        <v>136</v>
      </c>
      <c r="D112" s="49" t="s">
        <v>75</v>
      </c>
      <c r="E112" s="49"/>
      <c r="F112" s="49"/>
      <c r="G112" s="152"/>
      <c r="H112" s="153">
        <f t="shared" si="2"/>
        <v>0</v>
      </c>
    </row>
    <row r="113" spans="2:8" s="12" customFormat="1" ht="13.5" customHeight="1" x14ac:dyDescent="0.25">
      <c r="B113" s="47"/>
      <c r="C113" s="16" t="s">
        <v>137</v>
      </c>
      <c r="D113" s="49" t="s">
        <v>75</v>
      </c>
      <c r="E113" s="49"/>
      <c r="F113" s="49"/>
      <c r="G113" s="152"/>
      <c r="H113" s="153">
        <f t="shared" si="2"/>
        <v>0</v>
      </c>
    </row>
    <row r="114" spans="2:8" s="12" customFormat="1" ht="13.5" customHeight="1" x14ac:dyDescent="0.25">
      <c r="B114" s="47"/>
      <c r="C114" s="16" t="s">
        <v>138</v>
      </c>
      <c r="D114" s="49" t="s">
        <v>75</v>
      </c>
      <c r="E114" s="49"/>
      <c r="F114" s="49"/>
      <c r="G114" s="152"/>
      <c r="H114" s="153">
        <f t="shared" si="2"/>
        <v>0</v>
      </c>
    </row>
    <row r="115" spans="2:8" s="12" customFormat="1" ht="13.5" customHeight="1" x14ac:dyDescent="0.25">
      <c r="B115" s="47"/>
      <c r="C115" s="16" t="s">
        <v>139</v>
      </c>
      <c r="D115" s="49" t="s">
        <v>75</v>
      </c>
      <c r="E115" s="49"/>
      <c r="F115" s="49"/>
      <c r="G115" s="152"/>
      <c r="H115" s="153">
        <f t="shared" si="2"/>
        <v>0</v>
      </c>
    </row>
    <row r="116" spans="2:8" s="12" customFormat="1" ht="13.5" customHeight="1" x14ac:dyDescent="0.25">
      <c r="B116" s="47"/>
      <c r="C116" s="16" t="s">
        <v>140</v>
      </c>
      <c r="D116" s="49" t="s">
        <v>1</v>
      </c>
      <c r="E116" s="49"/>
      <c r="F116" s="49"/>
      <c r="G116" s="152"/>
      <c r="H116" s="153">
        <f t="shared" si="2"/>
        <v>0</v>
      </c>
    </row>
    <row r="117" spans="2:8" s="12" customFormat="1" ht="13.5" customHeight="1" x14ac:dyDescent="0.25">
      <c r="B117" s="47"/>
      <c r="C117" s="16"/>
      <c r="D117" s="49"/>
      <c r="E117" s="49"/>
      <c r="F117" s="49"/>
      <c r="G117" s="152"/>
      <c r="H117" s="153"/>
    </row>
    <row r="118" spans="2:8" s="11" customFormat="1" ht="15.75" customHeight="1" x14ac:dyDescent="0.35">
      <c r="B118" s="62" t="s">
        <v>167</v>
      </c>
      <c r="C118" s="78" t="s">
        <v>141</v>
      </c>
      <c r="D118" s="52"/>
      <c r="E118" s="52"/>
      <c r="F118" s="52"/>
      <c r="G118" s="151"/>
      <c r="H118" s="151"/>
    </row>
    <row r="119" spans="2:8" s="12" customFormat="1" ht="13.5" customHeight="1" x14ac:dyDescent="0.25">
      <c r="B119" s="47"/>
      <c r="C119" s="16" t="s">
        <v>142</v>
      </c>
      <c r="D119" s="49" t="s">
        <v>73</v>
      </c>
      <c r="E119" s="49"/>
      <c r="F119" s="49"/>
      <c r="G119" s="152"/>
      <c r="H119" s="153">
        <f t="shared" ref="H119:H143" si="3">G119*F119</f>
        <v>0</v>
      </c>
    </row>
    <row r="120" spans="2:8" s="12" customFormat="1" ht="13.5" customHeight="1" x14ac:dyDescent="0.25">
      <c r="B120" s="47"/>
      <c r="C120" s="16" t="s">
        <v>143</v>
      </c>
      <c r="D120" s="49" t="s">
        <v>75</v>
      </c>
      <c r="E120" s="49"/>
      <c r="F120" s="49"/>
      <c r="G120" s="152"/>
      <c r="H120" s="153">
        <f t="shared" si="3"/>
        <v>0</v>
      </c>
    </row>
    <row r="121" spans="2:8" s="12" customFormat="1" ht="13.5" customHeight="1" x14ac:dyDescent="0.25">
      <c r="B121" s="47"/>
      <c r="C121" s="16" t="s">
        <v>144</v>
      </c>
      <c r="D121" s="49" t="s">
        <v>75</v>
      </c>
      <c r="E121" s="49"/>
      <c r="F121" s="49"/>
      <c r="G121" s="152"/>
      <c r="H121" s="153">
        <f t="shared" si="3"/>
        <v>0</v>
      </c>
    </row>
    <row r="122" spans="2:8" s="12" customFormat="1" ht="13.5" customHeight="1" x14ac:dyDescent="0.25">
      <c r="B122" s="47"/>
      <c r="C122" s="16" t="s">
        <v>145</v>
      </c>
      <c r="D122" s="49" t="s">
        <v>75</v>
      </c>
      <c r="E122" s="49"/>
      <c r="F122" s="49"/>
      <c r="G122" s="152"/>
      <c r="H122" s="153">
        <f t="shared" si="3"/>
        <v>0</v>
      </c>
    </row>
    <row r="123" spans="2:8" s="12" customFormat="1" ht="13.5" customHeight="1" x14ac:dyDescent="0.25">
      <c r="B123" s="47"/>
      <c r="C123" s="16" t="s">
        <v>146</v>
      </c>
      <c r="D123" s="49" t="s">
        <v>75</v>
      </c>
      <c r="E123" s="49"/>
      <c r="F123" s="49"/>
      <c r="G123" s="152"/>
      <c r="H123" s="153">
        <f t="shared" si="3"/>
        <v>0</v>
      </c>
    </row>
    <row r="124" spans="2:8" s="12" customFormat="1" ht="13.5" customHeight="1" x14ac:dyDescent="0.25">
      <c r="B124" s="47"/>
      <c r="C124" s="16" t="s">
        <v>147</v>
      </c>
      <c r="D124" s="49" t="s">
        <v>75</v>
      </c>
      <c r="E124" s="49"/>
      <c r="F124" s="49"/>
      <c r="G124" s="152"/>
      <c r="H124" s="153">
        <f t="shared" si="3"/>
        <v>0</v>
      </c>
    </row>
    <row r="125" spans="2:8" s="12" customFormat="1" ht="13.5" customHeight="1" x14ac:dyDescent="0.25">
      <c r="B125" s="47"/>
      <c r="C125" s="16" t="s">
        <v>148</v>
      </c>
      <c r="D125" s="49" t="s">
        <v>75</v>
      </c>
      <c r="E125" s="49"/>
      <c r="F125" s="49"/>
      <c r="G125" s="152"/>
      <c r="H125" s="153">
        <f t="shared" si="3"/>
        <v>0</v>
      </c>
    </row>
    <row r="126" spans="2:8" s="12" customFormat="1" ht="13.5" customHeight="1" x14ac:dyDescent="0.25">
      <c r="B126" s="47"/>
      <c r="C126" s="16" t="s">
        <v>149</v>
      </c>
      <c r="D126" s="49" t="s">
        <v>75</v>
      </c>
      <c r="E126" s="49"/>
      <c r="F126" s="49"/>
      <c r="G126" s="152"/>
      <c r="H126" s="153">
        <f t="shared" si="3"/>
        <v>0</v>
      </c>
    </row>
    <row r="127" spans="2:8" s="12" customFormat="1" ht="13.5" customHeight="1" x14ac:dyDescent="0.25">
      <c r="B127" s="47"/>
      <c r="C127" s="16" t="s">
        <v>150</v>
      </c>
      <c r="D127" s="49" t="s">
        <v>75</v>
      </c>
      <c r="E127" s="49"/>
      <c r="F127" s="49"/>
      <c r="G127" s="152"/>
      <c r="H127" s="153">
        <f t="shared" si="3"/>
        <v>0</v>
      </c>
    </row>
    <row r="128" spans="2:8" s="12" customFormat="1" ht="13.5" customHeight="1" x14ac:dyDescent="0.25">
      <c r="B128" s="47"/>
      <c r="C128" s="16" t="s">
        <v>151</v>
      </c>
      <c r="D128" s="49" t="s">
        <v>75</v>
      </c>
      <c r="E128" s="49"/>
      <c r="F128" s="49"/>
      <c r="G128" s="152"/>
      <c r="H128" s="153">
        <f t="shared" si="3"/>
        <v>0</v>
      </c>
    </row>
    <row r="129" spans="2:8" s="12" customFormat="1" ht="13.5" customHeight="1" x14ac:dyDescent="0.25">
      <c r="B129" s="47"/>
      <c r="C129" s="16" t="s">
        <v>152</v>
      </c>
      <c r="D129" s="49" t="s">
        <v>75</v>
      </c>
      <c r="E129" s="49"/>
      <c r="F129" s="49"/>
      <c r="G129" s="152"/>
      <c r="H129" s="153">
        <f t="shared" si="3"/>
        <v>0</v>
      </c>
    </row>
    <row r="130" spans="2:8" s="12" customFormat="1" ht="13.5" customHeight="1" x14ac:dyDescent="0.25">
      <c r="B130" s="47"/>
      <c r="C130" s="16" t="s">
        <v>153</v>
      </c>
      <c r="D130" s="49" t="s">
        <v>75</v>
      </c>
      <c r="E130" s="49"/>
      <c r="F130" s="49"/>
      <c r="G130" s="152"/>
      <c r="H130" s="153">
        <f t="shared" si="3"/>
        <v>0</v>
      </c>
    </row>
    <row r="131" spans="2:8" s="12" customFormat="1" ht="13.5" customHeight="1" x14ac:dyDescent="0.25">
      <c r="B131" s="47"/>
      <c r="C131" s="16" t="s">
        <v>154</v>
      </c>
      <c r="D131" s="49" t="s">
        <v>75</v>
      </c>
      <c r="E131" s="49"/>
      <c r="F131" s="49"/>
      <c r="G131" s="152"/>
      <c r="H131" s="153">
        <f t="shared" si="3"/>
        <v>0</v>
      </c>
    </row>
    <row r="132" spans="2:8" s="12" customFormat="1" ht="13.5" customHeight="1" x14ac:dyDescent="0.25">
      <c r="B132" s="47"/>
      <c r="C132" s="16" t="s">
        <v>155</v>
      </c>
      <c r="D132" s="49" t="s">
        <v>75</v>
      </c>
      <c r="E132" s="49"/>
      <c r="F132" s="49"/>
      <c r="G132" s="152"/>
      <c r="H132" s="153">
        <f t="shared" si="3"/>
        <v>0</v>
      </c>
    </row>
    <row r="133" spans="2:8" s="12" customFormat="1" ht="13.5" customHeight="1" x14ac:dyDescent="0.25">
      <c r="B133" s="47"/>
      <c r="C133" s="16" t="s">
        <v>156</v>
      </c>
      <c r="D133" s="49" t="s">
        <v>75</v>
      </c>
      <c r="E133" s="49"/>
      <c r="F133" s="49"/>
      <c r="G133" s="152"/>
      <c r="H133" s="153">
        <f t="shared" si="3"/>
        <v>0</v>
      </c>
    </row>
    <row r="134" spans="2:8" s="12" customFormat="1" ht="13.5" customHeight="1" x14ac:dyDescent="0.25">
      <c r="B134" s="47"/>
      <c r="C134" s="16" t="s">
        <v>157</v>
      </c>
      <c r="D134" s="49" t="s">
        <v>75</v>
      </c>
      <c r="E134" s="49"/>
      <c r="F134" s="49"/>
      <c r="G134" s="152"/>
      <c r="H134" s="153">
        <f t="shared" si="3"/>
        <v>0</v>
      </c>
    </row>
    <row r="135" spans="2:8" s="12" customFormat="1" ht="13.5" customHeight="1" x14ac:dyDescent="0.25">
      <c r="B135" s="47"/>
      <c r="C135" s="16" t="s">
        <v>158</v>
      </c>
      <c r="D135" s="49" t="s">
        <v>75</v>
      </c>
      <c r="E135" s="49"/>
      <c r="F135" s="49"/>
      <c r="G135" s="152"/>
      <c r="H135" s="153">
        <f t="shared" si="3"/>
        <v>0</v>
      </c>
    </row>
    <row r="136" spans="2:8" s="12" customFormat="1" ht="13.5" customHeight="1" x14ac:dyDescent="0.25">
      <c r="B136" s="47"/>
      <c r="C136" s="16" t="s">
        <v>159</v>
      </c>
      <c r="D136" s="49" t="s">
        <v>75</v>
      </c>
      <c r="E136" s="49"/>
      <c r="F136" s="49"/>
      <c r="G136" s="152"/>
      <c r="H136" s="153">
        <f t="shared" si="3"/>
        <v>0</v>
      </c>
    </row>
    <row r="137" spans="2:8" s="12" customFormat="1" ht="13.5" customHeight="1" x14ac:dyDescent="0.25">
      <c r="B137" s="47"/>
      <c r="C137" s="16" t="s">
        <v>160</v>
      </c>
      <c r="D137" s="49" t="s">
        <v>75</v>
      </c>
      <c r="E137" s="49"/>
      <c r="F137" s="49"/>
      <c r="G137" s="152"/>
      <c r="H137" s="153">
        <f t="shared" si="3"/>
        <v>0</v>
      </c>
    </row>
    <row r="138" spans="2:8" s="12" customFormat="1" ht="13.5" customHeight="1" x14ac:dyDescent="0.25">
      <c r="B138" s="47"/>
      <c r="C138" s="16" t="s">
        <v>161</v>
      </c>
      <c r="D138" s="49" t="s">
        <v>75</v>
      </c>
      <c r="E138" s="49"/>
      <c r="F138" s="49"/>
      <c r="G138" s="152"/>
      <c r="H138" s="153">
        <f t="shared" si="3"/>
        <v>0</v>
      </c>
    </row>
    <row r="139" spans="2:8" s="12" customFormat="1" ht="13.5" customHeight="1" x14ac:dyDescent="0.25">
      <c r="B139" s="47"/>
      <c r="C139" s="16" t="s">
        <v>162</v>
      </c>
      <c r="D139" s="49" t="s">
        <v>75</v>
      </c>
      <c r="E139" s="49"/>
      <c r="F139" s="49"/>
      <c r="G139" s="152"/>
      <c r="H139" s="153">
        <f t="shared" si="3"/>
        <v>0</v>
      </c>
    </row>
    <row r="140" spans="2:8" s="12" customFormat="1" ht="13.5" customHeight="1" x14ac:dyDescent="0.25">
      <c r="B140" s="47"/>
      <c r="C140" s="16" t="s">
        <v>163</v>
      </c>
      <c r="D140" s="49" t="s">
        <v>75</v>
      </c>
      <c r="E140" s="49"/>
      <c r="F140" s="49"/>
      <c r="G140" s="152"/>
      <c r="H140" s="153">
        <f t="shared" si="3"/>
        <v>0</v>
      </c>
    </row>
    <row r="141" spans="2:8" s="12" customFormat="1" ht="13.5" customHeight="1" x14ac:dyDescent="0.25">
      <c r="B141" s="47"/>
      <c r="C141" s="16" t="s">
        <v>164</v>
      </c>
      <c r="D141" s="49" t="s">
        <v>75</v>
      </c>
      <c r="E141" s="49"/>
      <c r="F141" s="49"/>
      <c r="G141" s="152"/>
      <c r="H141" s="153">
        <f t="shared" si="3"/>
        <v>0</v>
      </c>
    </row>
    <row r="142" spans="2:8" s="12" customFormat="1" ht="13.5" customHeight="1" x14ac:dyDescent="0.25">
      <c r="B142" s="47"/>
      <c r="C142" s="16" t="s">
        <v>165</v>
      </c>
      <c r="D142" s="49" t="s">
        <v>75</v>
      </c>
      <c r="E142" s="49"/>
      <c r="F142" s="49"/>
      <c r="G142" s="152"/>
      <c r="H142" s="153">
        <f t="shared" si="3"/>
        <v>0</v>
      </c>
    </row>
    <row r="143" spans="2:8" s="12" customFormat="1" ht="13.5" customHeight="1" x14ac:dyDescent="0.25">
      <c r="B143" s="47"/>
      <c r="C143" s="16" t="s">
        <v>166</v>
      </c>
      <c r="D143" s="49" t="s">
        <v>1</v>
      </c>
      <c r="E143" s="49"/>
      <c r="F143" s="49"/>
      <c r="G143" s="152"/>
      <c r="H143" s="153">
        <f t="shared" si="3"/>
        <v>0</v>
      </c>
    </row>
    <row r="144" spans="2:8" s="12" customFormat="1" ht="13.5" customHeight="1" x14ac:dyDescent="0.25">
      <c r="B144" s="47"/>
      <c r="C144" s="16"/>
      <c r="D144" s="49"/>
      <c r="E144" s="49"/>
      <c r="F144" s="49"/>
      <c r="G144" s="152"/>
      <c r="H144" s="153"/>
    </row>
    <row r="145" spans="2:8" s="17" customFormat="1" ht="15.75" customHeight="1" x14ac:dyDescent="0.35">
      <c r="B145" s="63"/>
      <c r="C145" s="157" t="str">
        <f>CONCATENATE("Sous-total € H.T. ",B104)</f>
        <v>Sous-total € H.T. 2.1.8</v>
      </c>
      <c r="D145" s="50"/>
      <c r="E145" s="50"/>
      <c r="F145" s="50"/>
      <c r="G145" s="158"/>
      <c r="H145" s="159">
        <f>SUM(H107:H144)</f>
        <v>0</v>
      </c>
    </row>
    <row r="146" spans="2:8" s="17" customFormat="1" ht="15.75" customHeight="1" x14ac:dyDescent="0.35">
      <c r="B146" s="63"/>
      <c r="C146" s="157"/>
      <c r="D146" s="50"/>
      <c r="E146" s="50"/>
      <c r="F146" s="50"/>
      <c r="G146" s="158"/>
      <c r="H146" s="158"/>
    </row>
    <row r="147" spans="2:8" s="11" customFormat="1" ht="15.75" customHeight="1" x14ac:dyDescent="0.35">
      <c r="B147" s="62" t="s">
        <v>117</v>
      </c>
      <c r="C147" s="78" t="s">
        <v>170</v>
      </c>
      <c r="D147" s="52"/>
      <c r="E147" s="52"/>
      <c r="F147" s="52"/>
      <c r="G147" s="151"/>
      <c r="H147" s="151"/>
    </row>
    <row r="148" spans="2:8" s="12" customFormat="1" ht="15.75" customHeight="1" x14ac:dyDescent="0.25">
      <c r="B148" s="47"/>
      <c r="C148" s="16"/>
      <c r="D148" s="49"/>
      <c r="E148" s="49"/>
      <c r="F148" s="49"/>
      <c r="G148" s="152"/>
      <c r="H148" s="153"/>
    </row>
    <row r="149" spans="2:8" s="11" customFormat="1" ht="15.75" customHeight="1" x14ac:dyDescent="0.35">
      <c r="B149" s="62" t="s">
        <v>189</v>
      </c>
      <c r="C149" s="78" t="s">
        <v>171</v>
      </c>
      <c r="D149" s="52"/>
      <c r="E149" s="52"/>
      <c r="F149" s="52"/>
      <c r="G149" s="151"/>
      <c r="H149" s="151"/>
    </row>
    <row r="150" spans="2:8" s="11" customFormat="1" ht="15.75" customHeight="1" x14ac:dyDescent="0.35">
      <c r="B150" s="160"/>
      <c r="C150" s="161" t="s">
        <v>199</v>
      </c>
      <c r="D150" s="52"/>
      <c r="E150" s="52"/>
      <c r="F150" s="52"/>
      <c r="G150" s="151"/>
      <c r="H150" s="162"/>
    </row>
    <row r="151" spans="2:8" s="12" customFormat="1" ht="15.75" customHeight="1" x14ac:dyDescent="0.25">
      <c r="B151" s="47"/>
      <c r="C151" s="16" t="s">
        <v>190</v>
      </c>
      <c r="D151" s="49" t="s">
        <v>73</v>
      </c>
      <c r="E151" s="49"/>
      <c r="F151" s="49"/>
      <c r="G151" s="152"/>
      <c r="H151" s="153">
        <f t="shared" ref="H151:H158" si="4">G151*F151</f>
        <v>0</v>
      </c>
    </row>
    <row r="152" spans="2:8" s="12" customFormat="1" ht="15.75" customHeight="1" x14ac:dyDescent="0.25">
      <c r="B152" s="47"/>
      <c r="C152" s="16" t="s">
        <v>195</v>
      </c>
      <c r="D152" s="49" t="s">
        <v>73</v>
      </c>
      <c r="E152" s="49"/>
      <c r="F152" s="49"/>
      <c r="G152" s="152"/>
      <c r="H152" s="153">
        <f t="shared" si="4"/>
        <v>0</v>
      </c>
    </row>
    <row r="153" spans="2:8" s="12" customFormat="1" ht="15.75" customHeight="1" x14ac:dyDescent="0.25">
      <c r="B153" s="47"/>
      <c r="C153" s="16" t="s">
        <v>191</v>
      </c>
      <c r="D153" s="49" t="s">
        <v>73</v>
      </c>
      <c r="E153" s="49"/>
      <c r="F153" s="49"/>
      <c r="G153" s="152"/>
      <c r="H153" s="153">
        <f t="shared" si="4"/>
        <v>0</v>
      </c>
    </row>
    <row r="154" spans="2:8" s="12" customFormat="1" ht="15.75" customHeight="1" x14ac:dyDescent="0.25">
      <c r="B154" s="47"/>
      <c r="C154" s="16" t="s">
        <v>172</v>
      </c>
      <c r="D154" s="49" t="s">
        <v>73</v>
      </c>
      <c r="E154" s="49"/>
      <c r="F154" s="49"/>
      <c r="G154" s="152"/>
      <c r="H154" s="153">
        <f t="shared" si="4"/>
        <v>0</v>
      </c>
    </row>
    <row r="155" spans="2:8" s="12" customFormat="1" ht="15.75" customHeight="1" x14ac:dyDescent="0.25">
      <c r="B155" s="47"/>
      <c r="C155" s="16" t="s">
        <v>173</v>
      </c>
      <c r="D155" s="49" t="s">
        <v>73</v>
      </c>
      <c r="E155" s="49"/>
      <c r="F155" s="49"/>
      <c r="G155" s="152"/>
      <c r="H155" s="153">
        <f t="shared" si="4"/>
        <v>0</v>
      </c>
    </row>
    <row r="156" spans="2:8" s="12" customFormat="1" ht="15.75" customHeight="1" x14ac:dyDescent="0.25">
      <c r="B156" s="47"/>
      <c r="C156" s="16" t="s">
        <v>174</v>
      </c>
      <c r="D156" s="49" t="s">
        <v>73</v>
      </c>
      <c r="E156" s="49"/>
      <c r="F156" s="49"/>
      <c r="G156" s="152"/>
      <c r="H156" s="153">
        <f t="shared" si="4"/>
        <v>0</v>
      </c>
    </row>
    <row r="157" spans="2:8" s="12" customFormat="1" ht="15.75" customHeight="1" x14ac:dyDescent="0.25">
      <c r="B157" s="47"/>
      <c r="C157" s="16" t="s">
        <v>175</v>
      </c>
      <c r="D157" s="49" t="s">
        <v>73</v>
      </c>
      <c r="E157" s="49"/>
      <c r="F157" s="49"/>
      <c r="G157" s="152"/>
      <c r="H157" s="153">
        <f t="shared" si="4"/>
        <v>0</v>
      </c>
    </row>
    <row r="158" spans="2:8" s="12" customFormat="1" ht="15.75" customHeight="1" x14ac:dyDescent="0.25">
      <c r="B158" s="47"/>
      <c r="C158" s="16" t="s">
        <v>176</v>
      </c>
      <c r="D158" s="49" t="s">
        <v>73</v>
      </c>
      <c r="E158" s="49"/>
      <c r="F158" s="49"/>
      <c r="G158" s="152"/>
      <c r="H158" s="153">
        <f t="shared" si="4"/>
        <v>0</v>
      </c>
    </row>
    <row r="159" spans="2:8" s="12" customFormat="1" ht="15.75" customHeight="1" x14ac:dyDescent="0.25">
      <c r="B159" s="47"/>
      <c r="C159" s="16"/>
      <c r="D159" s="49"/>
      <c r="E159" s="49"/>
      <c r="F159" s="49"/>
      <c r="G159" s="152"/>
      <c r="H159" s="153"/>
    </row>
    <row r="160" spans="2:8" s="11" customFormat="1" ht="15.75" customHeight="1" x14ac:dyDescent="0.35">
      <c r="B160" s="62" t="s">
        <v>194</v>
      </c>
      <c r="C160" s="78" t="s">
        <v>198</v>
      </c>
      <c r="D160" s="52"/>
      <c r="E160" s="52"/>
      <c r="F160" s="52"/>
      <c r="G160" s="151"/>
      <c r="H160" s="151"/>
    </row>
    <row r="161" spans="2:8" s="11" customFormat="1" ht="15.75" customHeight="1" x14ac:dyDescent="0.35">
      <c r="B161" s="160"/>
      <c r="C161" s="161" t="s">
        <v>199</v>
      </c>
      <c r="D161" s="52"/>
      <c r="E161" s="52"/>
      <c r="F161" s="52"/>
      <c r="G161" s="151"/>
      <c r="H161" s="162"/>
    </row>
    <row r="162" spans="2:8" s="12" customFormat="1" ht="15.75" customHeight="1" x14ac:dyDescent="0.25">
      <c r="B162" s="47"/>
      <c r="C162" s="16" t="s">
        <v>177</v>
      </c>
      <c r="D162" s="49" t="s">
        <v>73</v>
      </c>
      <c r="E162" s="49"/>
      <c r="F162" s="49"/>
      <c r="G162" s="152"/>
      <c r="H162" s="153">
        <f t="shared" ref="H162:H167" si="5">G162*F162</f>
        <v>0</v>
      </c>
    </row>
    <row r="163" spans="2:8" s="12" customFormat="1" ht="15.75" customHeight="1" x14ac:dyDescent="0.25">
      <c r="B163" s="47"/>
      <c r="C163" s="16" t="s">
        <v>192</v>
      </c>
      <c r="D163" s="49" t="s">
        <v>73</v>
      </c>
      <c r="E163" s="49"/>
      <c r="F163" s="49"/>
      <c r="G163" s="152"/>
      <c r="H163" s="153">
        <f t="shared" si="5"/>
        <v>0</v>
      </c>
    </row>
    <row r="164" spans="2:8" s="12" customFormat="1" ht="15.75" customHeight="1" x14ac:dyDescent="0.25">
      <c r="B164" s="47"/>
      <c r="C164" s="16" t="s">
        <v>193</v>
      </c>
      <c r="D164" s="49" t="s">
        <v>73</v>
      </c>
      <c r="E164" s="49"/>
      <c r="F164" s="49"/>
      <c r="G164" s="152"/>
      <c r="H164" s="153">
        <f t="shared" si="5"/>
        <v>0</v>
      </c>
    </row>
    <row r="165" spans="2:8" s="12" customFormat="1" ht="15.75" customHeight="1" x14ac:dyDescent="0.25">
      <c r="B165" s="47"/>
      <c r="C165" s="16" t="s">
        <v>196</v>
      </c>
      <c r="D165" s="49" t="s">
        <v>73</v>
      </c>
      <c r="E165" s="49"/>
      <c r="F165" s="49"/>
      <c r="G165" s="152"/>
      <c r="H165" s="153">
        <f t="shared" si="5"/>
        <v>0</v>
      </c>
    </row>
    <row r="166" spans="2:8" s="12" customFormat="1" ht="15.75" customHeight="1" x14ac:dyDescent="0.25">
      <c r="B166" s="47"/>
      <c r="C166" s="16" t="s">
        <v>197</v>
      </c>
      <c r="D166" s="49" t="s">
        <v>73</v>
      </c>
      <c r="E166" s="49"/>
      <c r="F166" s="49"/>
      <c r="G166" s="152"/>
      <c r="H166" s="153">
        <f t="shared" si="5"/>
        <v>0</v>
      </c>
    </row>
    <row r="167" spans="2:8" s="12" customFormat="1" ht="15.75" customHeight="1" x14ac:dyDescent="0.25">
      <c r="B167" s="47"/>
      <c r="C167" s="16" t="s">
        <v>200</v>
      </c>
      <c r="D167" s="49" t="s">
        <v>73</v>
      </c>
      <c r="E167" s="49"/>
      <c r="F167" s="49"/>
      <c r="G167" s="152"/>
      <c r="H167" s="153">
        <f t="shared" si="5"/>
        <v>0</v>
      </c>
    </row>
    <row r="168" spans="2:8" s="12" customFormat="1" ht="15.75" customHeight="1" x14ac:dyDescent="0.25">
      <c r="B168" s="47"/>
      <c r="C168" s="16"/>
      <c r="D168" s="49"/>
      <c r="E168" s="49"/>
      <c r="F168" s="49"/>
      <c r="G168" s="152"/>
      <c r="H168" s="153"/>
    </row>
    <row r="169" spans="2:8" s="11" customFormat="1" ht="15.75" customHeight="1" x14ac:dyDescent="0.35">
      <c r="B169" s="62" t="s">
        <v>201</v>
      </c>
      <c r="C169" s="78" t="s">
        <v>178</v>
      </c>
      <c r="D169" s="52"/>
      <c r="E169" s="52"/>
      <c r="F169" s="52"/>
      <c r="G169" s="151"/>
      <c r="H169" s="153"/>
    </row>
    <row r="170" spans="2:8" s="11" customFormat="1" ht="15.75" customHeight="1" x14ac:dyDescent="0.35">
      <c r="B170" s="160"/>
      <c r="C170" s="161" t="s">
        <v>199</v>
      </c>
      <c r="D170" s="52"/>
      <c r="E170" s="52"/>
      <c r="F170" s="52"/>
      <c r="G170" s="151"/>
      <c r="H170" s="162"/>
    </row>
    <row r="171" spans="2:8" s="12" customFormat="1" ht="15.75" customHeight="1" x14ac:dyDescent="0.25">
      <c r="B171" s="47"/>
      <c r="C171" s="16" t="s">
        <v>142</v>
      </c>
      <c r="D171" s="49" t="s">
        <v>73</v>
      </c>
      <c r="E171" s="49"/>
      <c r="F171" s="49"/>
      <c r="G171" s="152"/>
      <c r="H171" s="153">
        <f>G171*F171</f>
        <v>0</v>
      </c>
    </row>
    <row r="172" spans="2:8" s="12" customFormat="1" ht="15.75" customHeight="1" x14ac:dyDescent="0.25">
      <c r="B172" s="47"/>
      <c r="C172" s="16"/>
      <c r="D172" s="49"/>
      <c r="E172" s="49"/>
      <c r="F172" s="49"/>
      <c r="G172" s="152"/>
      <c r="H172" s="153"/>
    </row>
    <row r="173" spans="2:8" s="11" customFormat="1" ht="15.75" customHeight="1" x14ac:dyDescent="0.35">
      <c r="B173" s="62"/>
      <c r="C173" s="157" t="str">
        <f>CONCATENATE("Sous-total € H.T. ",B147)</f>
        <v>Sous-total € H.T. 2.1.9</v>
      </c>
      <c r="D173" s="52"/>
      <c r="E173" s="52"/>
      <c r="F173" s="52"/>
      <c r="G173" s="151"/>
      <c r="H173" s="159">
        <f>SUM(H152:H172)</f>
        <v>0</v>
      </c>
    </row>
    <row r="174" spans="2:8" s="11" customFormat="1" ht="15.75" customHeight="1" x14ac:dyDescent="0.35">
      <c r="B174" s="62"/>
      <c r="C174" s="157"/>
      <c r="D174" s="52"/>
      <c r="E174" s="52"/>
      <c r="F174" s="52"/>
      <c r="G174" s="151"/>
      <c r="H174" s="159"/>
    </row>
    <row r="175" spans="2:8" s="11" customFormat="1" ht="15.75" customHeight="1" x14ac:dyDescent="0.35">
      <c r="B175" s="62" t="s">
        <v>202</v>
      </c>
      <c r="C175" s="78" t="s">
        <v>179</v>
      </c>
      <c r="D175" s="52"/>
      <c r="E175" s="52"/>
      <c r="F175" s="52"/>
      <c r="G175" s="151"/>
      <c r="H175" s="151"/>
    </row>
    <row r="176" spans="2:8" s="12" customFormat="1" ht="13.5" customHeight="1" x14ac:dyDescent="0.25">
      <c r="B176" s="47"/>
      <c r="C176" s="16" t="s">
        <v>180</v>
      </c>
      <c r="D176" s="49" t="s">
        <v>1</v>
      </c>
      <c r="E176" s="49"/>
      <c r="F176" s="49"/>
      <c r="G176" s="152"/>
      <c r="H176" s="153">
        <f>G176*F176</f>
        <v>0</v>
      </c>
    </row>
    <row r="177" spans="2:8" s="11" customFormat="1" ht="15.75" customHeight="1" x14ac:dyDescent="0.35">
      <c r="B177" s="160"/>
      <c r="C177" s="161" t="s">
        <v>199</v>
      </c>
      <c r="D177" s="52"/>
      <c r="E177" s="52"/>
      <c r="F177" s="52"/>
      <c r="G177" s="151"/>
      <c r="H177" s="162"/>
    </row>
    <row r="178" spans="2:8" s="12" customFormat="1" ht="13.5" customHeight="1" x14ac:dyDescent="0.25">
      <c r="B178" s="47"/>
      <c r="C178" s="16" t="s">
        <v>181</v>
      </c>
      <c r="D178" s="49" t="s">
        <v>73</v>
      </c>
      <c r="E178" s="49"/>
      <c r="F178" s="49"/>
      <c r="G178" s="152"/>
      <c r="H178" s="153">
        <f t="shared" ref="H178:H185" si="6">G178*F178</f>
        <v>0</v>
      </c>
    </row>
    <row r="179" spans="2:8" s="12" customFormat="1" ht="13.5" customHeight="1" x14ac:dyDescent="0.25">
      <c r="B179" s="47"/>
      <c r="C179" s="16" t="s">
        <v>182</v>
      </c>
      <c r="D179" s="49" t="s">
        <v>73</v>
      </c>
      <c r="E179" s="49"/>
      <c r="F179" s="49"/>
      <c r="G179" s="152"/>
      <c r="H179" s="153">
        <f t="shared" si="6"/>
        <v>0</v>
      </c>
    </row>
    <row r="180" spans="2:8" s="12" customFormat="1" ht="13.5" customHeight="1" x14ac:dyDescent="0.25">
      <c r="B180" s="47"/>
      <c r="C180" s="16" t="s">
        <v>183</v>
      </c>
      <c r="D180" s="49" t="s">
        <v>73</v>
      </c>
      <c r="E180" s="49"/>
      <c r="F180" s="49"/>
      <c r="G180" s="152"/>
      <c r="H180" s="153">
        <f t="shared" si="6"/>
        <v>0</v>
      </c>
    </row>
    <row r="181" spans="2:8" s="12" customFormat="1" ht="13.5" customHeight="1" x14ac:dyDescent="0.25">
      <c r="B181" s="47"/>
      <c r="C181" s="16" t="s">
        <v>184</v>
      </c>
      <c r="D181" s="49" t="s">
        <v>73</v>
      </c>
      <c r="E181" s="49"/>
      <c r="F181" s="49"/>
      <c r="G181" s="152"/>
      <c r="H181" s="153">
        <f t="shared" si="6"/>
        <v>0</v>
      </c>
    </row>
    <row r="182" spans="2:8" s="12" customFormat="1" ht="13.5" customHeight="1" x14ac:dyDescent="0.25">
      <c r="B182" s="47"/>
      <c r="C182" s="16" t="s">
        <v>185</v>
      </c>
      <c r="D182" s="49" t="s">
        <v>73</v>
      </c>
      <c r="E182" s="49"/>
      <c r="F182" s="49"/>
      <c r="G182" s="152"/>
      <c r="H182" s="153">
        <f t="shared" si="6"/>
        <v>0</v>
      </c>
    </row>
    <row r="183" spans="2:8" s="12" customFormat="1" ht="13.5" customHeight="1" x14ac:dyDescent="0.25">
      <c r="B183" s="47"/>
      <c r="C183" s="16" t="s">
        <v>186</v>
      </c>
      <c r="D183" s="49" t="s">
        <v>73</v>
      </c>
      <c r="E183" s="49"/>
      <c r="F183" s="49"/>
      <c r="G183" s="152"/>
      <c r="H183" s="153">
        <f t="shared" si="6"/>
        <v>0</v>
      </c>
    </row>
    <row r="184" spans="2:8" s="12" customFormat="1" ht="13.5" customHeight="1" x14ac:dyDescent="0.25">
      <c r="B184" s="47"/>
      <c r="C184" s="16" t="s">
        <v>187</v>
      </c>
      <c r="D184" s="49" t="s">
        <v>73</v>
      </c>
      <c r="E184" s="49"/>
      <c r="F184" s="49"/>
      <c r="G184" s="152"/>
      <c r="H184" s="153">
        <f t="shared" si="6"/>
        <v>0</v>
      </c>
    </row>
    <row r="185" spans="2:8" s="12" customFormat="1" ht="13.5" customHeight="1" x14ac:dyDescent="0.25">
      <c r="B185" s="47"/>
      <c r="C185" s="16" t="s">
        <v>188</v>
      </c>
      <c r="D185" s="49" t="s">
        <v>73</v>
      </c>
      <c r="E185" s="49"/>
      <c r="F185" s="49"/>
      <c r="G185" s="152"/>
      <c r="H185" s="153">
        <f t="shared" si="6"/>
        <v>0</v>
      </c>
    </row>
    <row r="186" spans="2:8" s="12" customFormat="1" ht="13.5" customHeight="1" x14ac:dyDescent="0.25">
      <c r="B186" s="47"/>
      <c r="C186" s="16"/>
      <c r="D186" s="49"/>
      <c r="E186" s="49"/>
      <c r="F186" s="49"/>
      <c r="G186" s="152"/>
      <c r="H186" s="153"/>
    </row>
    <row r="187" spans="2:8" s="17" customFormat="1" ht="15.75" customHeight="1" x14ac:dyDescent="0.35">
      <c r="B187" s="63"/>
      <c r="C187" s="157" t="str">
        <f>CONCATENATE("Sous-total € H.T. ",B175)</f>
        <v>Sous-total € H.T. 2.1.10</v>
      </c>
      <c r="D187" s="50"/>
      <c r="E187" s="50"/>
      <c r="F187" s="50"/>
      <c r="G187" s="158"/>
      <c r="H187" s="159">
        <f>SUM(H176:H186)</f>
        <v>0</v>
      </c>
    </row>
    <row r="188" spans="2:8" s="12" customFormat="1" ht="13.5" customHeight="1" x14ac:dyDescent="0.25">
      <c r="B188" s="47"/>
      <c r="C188" s="16"/>
      <c r="D188" s="49"/>
      <c r="E188" s="49"/>
      <c r="F188" s="49"/>
      <c r="G188" s="152"/>
      <c r="H188" s="153"/>
    </row>
    <row r="189" spans="2:8" s="11" customFormat="1" ht="15.75" customHeight="1" x14ac:dyDescent="0.35">
      <c r="B189" s="62" t="s">
        <v>208</v>
      </c>
      <c r="C189" s="78" t="s">
        <v>203</v>
      </c>
      <c r="D189" s="52"/>
      <c r="E189" s="52"/>
      <c r="F189" s="52"/>
      <c r="G189" s="151"/>
      <c r="H189" s="151"/>
    </row>
    <row r="190" spans="2:8" s="12" customFormat="1" ht="13.5" customHeight="1" x14ac:dyDescent="0.25">
      <c r="B190" s="47"/>
      <c r="C190" s="16" t="s">
        <v>204</v>
      </c>
      <c r="D190" s="49" t="s">
        <v>73</v>
      </c>
      <c r="E190" s="49"/>
      <c r="F190" s="49"/>
      <c r="G190" s="152"/>
      <c r="H190" s="153">
        <f>G190*F190</f>
        <v>0</v>
      </c>
    </row>
    <row r="191" spans="2:8" s="12" customFormat="1" ht="13.5" customHeight="1" x14ac:dyDescent="0.25">
      <c r="B191" s="47"/>
      <c r="C191" s="16" t="s">
        <v>205</v>
      </c>
      <c r="D191" s="49" t="s">
        <v>73</v>
      </c>
      <c r="E191" s="49"/>
      <c r="F191" s="49"/>
      <c r="G191" s="152"/>
      <c r="H191" s="153">
        <f>G191*F191</f>
        <v>0</v>
      </c>
    </row>
    <row r="192" spans="2:8" s="12" customFormat="1" ht="13.5" customHeight="1" x14ac:dyDescent="0.25">
      <c r="B192" s="47"/>
      <c r="C192" s="16" t="s">
        <v>206</v>
      </c>
      <c r="D192" s="49" t="s">
        <v>73</v>
      </c>
      <c r="E192" s="49"/>
      <c r="F192" s="49"/>
      <c r="G192" s="152"/>
      <c r="H192" s="153">
        <f>G192*F192</f>
        <v>0</v>
      </c>
    </row>
    <row r="193" spans="2:8" s="12" customFormat="1" ht="13.5" customHeight="1" x14ac:dyDescent="0.25">
      <c r="B193" s="47"/>
      <c r="C193" s="16"/>
      <c r="D193" s="49"/>
      <c r="E193" s="49"/>
      <c r="F193" s="49"/>
      <c r="G193" s="152"/>
      <c r="H193" s="153"/>
    </row>
    <row r="194" spans="2:8" s="17" customFormat="1" ht="15.75" customHeight="1" x14ac:dyDescent="0.35">
      <c r="B194" s="63"/>
      <c r="C194" s="157" t="str">
        <f>CONCATENATE("Sous-total € H.T. ",B189)</f>
        <v>Sous-total € H.T. 2.1.11</v>
      </c>
      <c r="D194" s="50"/>
      <c r="E194" s="50"/>
      <c r="F194" s="50"/>
      <c r="G194" s="158"/>
      <c r="H194" s="159">
        <f>SUM(H190:H193)</f>
        <v>0</v>
      </c>
    </row>
    <row r="195" spans="2:8" s="12" customFormat="1" ht="13.5" customHeight="1" x14ac:dyDescent="0.25">
      <c r="B195" s="47"/>
      <c r="C195" s="16"/>
      <c r="D195" s="49"/>
      <c r="E195" s="49"/>
      <c r="F195" s="49"/>
      <c r="G195" s="152"/>
      <c r="H195" s="153"/>
    </row>
    <row r="196" spans="2:8" s="11" customFormat="1" ht="15.75" customHeight="1" x14ac:dyDescent="0.35">
      <c r="B196" s="62" t="s">
        <v>129</v>
      </c>
      <c r="C196" s="78" t="s">
        <v>207</v>
      </c>
      <c r="D196" s="52"/>
      <c r="E196" s="52"/>
      <c r="F196" s="52"/>
      <c r="G196" s="151"/>
      <c r="H196" s="151"/>
    </row>
    <row r="197" spans="2:8" s="12" customFormat="1" ht="13.5" customHeight="1" x14ac:dyDescent="0.25">
      <c r="B197" s="47"/>
      <c r="C197" s="16" t="s">
        <v>209</v>
      </c>
      <c r="D197" s="49" t="s">
        <v>79</v>
      </c>
      <c r="E197" s="49"/>
      <c r="F197" s="49"/>
      <c r="G197" s="152"/>
      <c r="H197" s="153"/>
    </row>
    <row r="198" spans="2:8" s="12" customFormat="1" ht="13.5" customHeight="1" x14ac:dyDescent="0.25">
      <c r="B198" s="47"/>
      <c r="C198" s="16"/>
      <c r="D198" s="49"/>
      <c r="E198" s="49"/>
      <c r="F198" s="49"/>
      <c r="G198" s="152"/>
      <c r="H198" s="153"/>
    </row>
    <row r="199" spans="2:8" s="17" customFormat="1" ht="15.75" customHeight="1" x14ac:dyDescent="0.35">
      <c r="B199" s="63"/>
      <c r="C199" s="79" t="str">
        <f>CONCATENATE("Sous-total € H.T. ",B32)</f>
        <v>Sous-total € H.T. 2.1</v>
      </c>
      <c r="D199" s="50"/>
      <c r="E199" s="50"/>
      <c r="F199" s="50"/>
      <c r="G199" s="158"/>
      <c r="H199" s="158">
        <f>H54+H84+H95+H102+H145+H173+H187+H194</f>
        <v>0</v>
      </c>
    </row>
    <row r="200" spans="2:8" s="17" customFormat="1" ht="15.75" customHeight="1" x14ac:dyDescent="0.35">
      <c r="B200" s="63"/>
      <c r="C200" s="79"/>
      <c r="D200" s="50"/>
      <c r="E200" s="50"/>
      <c r="F200" s="50"/>
      <c r="G200" s="158"/>
      <c r="H200" s="158"/>
    </row>
    <row r="201" spans="2:8" s="11" customFormat="1" ht="15.75" customHeight="1" x14ac:dyDescent="0.35">
      <c r="B201" s="61" t="s">
        <v>210</v>
      </c>
      <c r="C201" s="77" t="s">
        <v>211</v>
      </c>
      <c r="D201" s="52"/>
      <c r="E201" s="52"/>
      <c r="F201" s="52"/>
      <c r="G201" s="151"/>
      <c r="H201" s="151"/>
    </row>
    <row r="202" spans="2:8" s="11" customFormat="1" ht="15.75" customHeight="1" x14ac:dyDescent="0.35">
      <c r="B202" s="62" t="s">
        <v>212</v>
      </c>
      <c r="C202" s="78" t="s">
        <v>213</v>
      </c>
      <c r="D202" s="52"/>
      <c r="E202" s="52"/>
      <c r="F202" s="52"/>
      <c r="G202" s="151"/>
      <c r="H202" s="151"/>
    </row>
    <row r="203" spans="2:8" s="12" customFormat="1" ht="13.5" customHeight="1" x14ac:dyDescent="0.25">
      <c r="B203" s="47"/>
      <c r="C203" s="16" t="s">
        <v>247</v>
      </c>
      <c r="D203" s="49" t="s">
        <v>1</v>
      </c>
      <c r="E203" s="49"/>
      <c r="F203" s="49"/>
      <c r="G203" s="152"/>
      <c r="H203" s="153">
        <f t="shared" ref="H203:H217" si="7">G203*F203</f>
        <v>0</v>
      </c>
    </row>
    <row r="204" spans="2:8" s="12" customFormat="1" ht="13.5" customHeight="1" x14ac:dyDescent="0.25">
      <c r="B204" s="47"/>
      <c r="C204" s="16" t="s">
        <v>214</v>
      </c>
      <c r="D204" s="49" t="s">
        <v>73</v>
      </c>
      <c r="E204" s="49"/>
      <c r="F204" s="49"/>
      <c r="G204" s="152"/>
      <c r="H204" s="153">
        <f t="shared" si="7"/>
        <v>0</v>
      </c>
    </row>
    <row r="205" spans="2:8" s="12" customFormat="1" ht="13.5" customHeight="1" x14ac:dyDescent="0.25">
      <c r="B205" s="47"/>
      <c r="C205" s="16" t="s">
        <v>215</v>
      </c>
      <c r="D205" s="49" t="s">
        <v>73</v>
      </c>
      <c r="E205" s="49"/>
      <c r="F205" s="49"/>
      <c r="G205" s="152"/>
      <c r="H205" s="153">
        <f t="shared" si="7"/>
        <v>0</v>
      </c>
    </row>
    <row r="206" spans="2:8" s="12" customFormat="1" ht="13.5" customHeight="1" x14ac:dyDescent="0.25">
      <c r="B206" s="47"/>
      <c r="C206" s="16" t="s">
        <v>216</v>
      </c>
      <c r="D206" s="49" t="s">
        <v>73</v>
      </c>
      <c r="E206" s="49"/>
      <c r="F206" s="49"/>
      <c r="G206" s="152"/>
      <c r="H206" s="153">
        <f t="shared" si="7"/>
        <v>0</v>
      </c>
    </row>
    <row r="207" spans="2:8" s="12" customFormat="1" ht="13.5" customHeight="1" x14ac:dyDescent="0.25">
      <c r="B207" s="47"/>
      <c r="C207" s="16" t="s">
        <v>217</v>
      </c>
      <c r="D207" s="49" t="s">
        <v>73</v>
      </c>
      <c r="E207" s="49"/>
      <c r="F207" s="49"/>
      <c r="G207" s="152"/>
      <c r="H207" s="153">
        <f t="shared" si="7"/>
        <v>0</v>
      </c>
    </row>
    <row r="208" spans="2:8" s="12" customFormat="1" ht="13.5" customHeight="1" x14ac:dyDescent="0.25">
      <c r="B208" s="47"/>
      <c r="C208" s="16" t="s">
        <v>136</v>
      </c>
      <c r="D208" s="49" t="s">
        <v>75</v>
      </c>
      <c r="E208" s="49"/>
      <c r="F208" s="49"/>
      <c r="G208" s="152"/>
      <c r="H208" s="153">
        <f t="shared" si="7"/>
        <v>0</v>
      </c>
    </row>
    <row r="209" spans="2:8" s="12" customFormat="1" ht="13.5" customHeight="1" x14ac:dyDescent="0.25">
      <c r="B209" s="47"/>
      <c r="C209" s="16" t="s">
        <v>218</v>
      </c>
      <c r="D209" s="49" t="s">
        <v>75</v>
      </c>
      <c r="E209" s="49"/>
      <c r="F209" s="49"/>
      <c r="G209" s="152"/>
      <c r="H209" s="153">
        <f t="shared" si="7"/>
        <v>0</v>
      </c>
    </row>
    <row r="210" spans="2:8" s="12" customFormat="1" ht="13.5" customHeight="1" x14ac:dyDescent="0.25">
      <c r="B210" s="47"/>
      <c r="C210" s="16" t="s">
        <v>219</v>
      </c>
      <c r="D210" s="49" t="s">
        <v>75</v>
      </c>
      <c r="E210" s="49"/>
      <c r="F210" s="49"/>
      <c r="G210" s="152"/>
      <c r="H210" s="153">
        <f t="shared" si="7"/>
        <v>0</v>
      </c>
    </row>
    <row r="211" spans="2:8" s="12" customFormat="1" ht="13.5" customHeight="1" x14ac:dyDescent="0.25">
      <c r="B211" s="47"/>
      <c r="C211" s="16" t="s">
        <v>220</v>
      </c>
      <c r="D211" s="49" t="s">
        <v>75</v>
      </c>
      <c r="E211" s="49"/>
      <c r="F211" s="49"/>
      <c r="G211" s="152"/>
      <c r="H211" s="153">
        <f t="shared" si="7"/>
        <v>0</v>
      </c>
    </row>
    <row r="212" spans="2:8" s="12" customFormat="1" ht="13.5" customHeight="1" x14ac:dyDescent="0.25">
      <c r="B212" s="47"/>
      <c r="C212" s="16" t="s">
        <v>221</v>
      </c>
      <c r="D212" s="49" t="s">
        <v>75</v>
      </c>
      <c r="E212" s="49"/>
      <c r="F212" s="49"/>
      <c r="G212" s="152"/>
      <c r="H212" s="153">
        <f t="shared" si="7"/>
        <v>0</v>
      </c>
    </row>
    <row r="213" spans="2:8" s="12" customFormat="1" ht="13.5" customHeight="1" x14ac:dyDescent="0.25">
      <c r="B213" s="47"/>
      <c r="C213" s="16" t="s">
        <v>222</v>
      </c>
      <c r="D213" s="49" t="s">
        <v>1</v>
      </c>
      <c r="E213" s="49"/>
      <c r="F213" s="49"/>
      <c r="G213" s="152"/>
      <c r="H213" s="153">
        <f t="shared" si="7"/>
        <v>0</v>
      </c>
    </row>
    <row r="214" spans="2:8" s="12" customFormat="1" ht="13.5" customHeight="1" x14ac:dyDescent="0.25">
      <c r="B214" s="47"/>
      <c r="C214" s="16" t="s">
        <v>223</v>
      </c>
      <c r="D214" s="49" t="s">
        <v>1</v>
      </c>
      <c r="E214" s="49"/>
      <c r="F214" s="49"/>
      <c r="G214" s="152"/>
      <c r="H214" s="153">
        <f t="shared" si="7"/>
        <v>0</v>
      </c>
    </row>
    <row r="215" spans="2:8" s="12" customFormat="1" ht="13.5" customHeight="1" x14ac:dyDescent="0.25">
      <c r="B215" s="47"/>
      <c r="C215" s="16" t="s">
        <v>224</v>
      </c>
      <c r="D215" s="49" t="s">
        <v>1</v>
      </c>
      <c r="E215" s="49"/>
      <c r="F215" s="49"/>
      <c r="G215" s="152"/>
      <c r="H215" s="153">
        <f t="shared" si="7"/>
        <v>0</v>
      </c>
    </row>
    <row r="216" spans="2:8" s="17" customFormat="1" ht="15.75" customHeight="1" x14ac:dyDescent="0.35">
      <c r="B216" s="63"/>
      <c r="C216" s="16" t="s">
        <v>225</v>
      </c>
      <c r="D216" s="49" t="s">
        <v>1</v>
      </c>
      <c r="E216" s="52"/>
      <c r="F216" s="50"/>
      <c r="G216" s="152"/>
      <c r="H216" s="153">
        <f t="shared" si="7"/>
        <v>0</v>
      </c>
    </row>
    <row r="217" spans="2:8" s="17" customFormat="1" ht="15.75" customHeight="1" x14ac:dyDescent="0.35">
      <c r="B217" s="63"/>
      <c r="C217" s="16" t="s">
        <v>166</v>
      </c>
      <c r="D217" s="49" t="s">
        <v>1</v>
      </c>
      <c r="E217" s="52"/>
      <c r="F217" s="50"/>
      <c r="G217" s="152"/>
      <c r="H217" s="153">
        <f t="shared" si="7"/>
        <v>0</v>
      </c>
    </row>
    <row r="218" spans="2:8" s="12" customFormat="1" ht="13.5" customHeight="1" x14ac:dyDescent="0.25">
      <c r="B218" s="47"/>
      <c r="C218" s="16"/>
      <c r="D218" s="49"/>
      <c r="E218" s="49"/>
      <c r="F218" s="49"/>
      <c r="G218" s="152"/>
      <c r="H218" s="153"/>
    </row>
    <row r="219" spans="2:8" s="17" customFormat="1" ht="15.75" customHeight="1" x14ac:dyDescent="0.35">
      <c r="B219" s="63"/>
      <c r="C219" s="157" t="str">
        <f>CONCATENATE("Sous-total € H.T. ",B202)</f>
        <v>Sous-total € H.T. 2.2.1</v>
      </c>
      <c r="D219" s="50"/>
      <c r="E219" s="50"/>
      <c r="F219" s="50"/>
      <c r="G219" s="158"/>
      <c r="H219" s="159">
        <f>SUM(H203:H218)</f>
        <v>0</v>
      </c>
    </row>
    <row r="220" spans="2:8" s="12" customFormat="1" ht="13.5" customHeight="1" x14ac:dyDescent="0.25">
      <c r="B220" s="47"/>
      <c r="C220" s="16"/>
      <c r="D220" s="49"/>
      <c r="E220" s="49"/>
      <c r="F220" s="49"/>
      <c r="G220" s="152"/>
      <c r="H220" s="153"/>
    </row>
    <row r="221" spans="2:8" s="11" customFormat="1" ht="15.75" customHeight="1" x14ac:dyDescent="0.35">
      <c r="B221" s="62" t="s">
        <v>226</v>
      </c>
      <c r="C221" s="78" t="s">
        <v>227</v>
      </c>
      <c r="D221" s="52"/>
      <c r="E221" s="52"/>
      <c r="F221" s="52"/>
      <c r="G221" s="151"/>
      <c r="H221" s="151"/>
    </row>
    <row r="222" spans="2:8" s="12" customFormat="1" ht="13.5" customHeight="1" x14ac:dyDescent="0.25">
      <c r="B222" s="47"/>
      <c r="C222" s="16" t="s">
        <v>248</v>
      </c>
      <c r="D222" s="49" t="s">
        <v>1</v>
      </c>
      <c r="E222" s="49"/>
      <c r="F222" s="49"/>
      <c r="G222" s="152"/>
      <c r="H222" s="153">
        <f t="shared" ref="H222:H241" si="8">G222*F222</f>
        <v>0</v>
      </c>
    </row>
    <row r="223" spans="2:8" s="12" customFormat="1" ht="13.5" customHeight="1" x14ac:dyDescent="0.25">
      <c r="B223" s="47"/>
      <c r="C223" s="16" t="s">
        <v>228</v>
      </c>
      <c r="D223" s="49" t="s">
        <v>73</v>
      </c>
      <c r="E223" s="49"/>
      <c r="F223" s="49"/>
      <c r="G223" s="152"/>
      <c r="H223" s="153">
        <f t="shared" si="8"/>
        <v>0</v>
      </c>
    </row>
    <row r="224" spans="2:8" s="12" customFormat="1" ht="13.5" customHeight="1" x14ac:dyDescent="0.25">
      <c r="B224" s="47"/>
      <c r="C224" s="16" t="s">
        <v>229</v>
      </c>
      <c r="D224" s="49" t="s">
        <v>73</v>
      </c>
      <c r="E224" s="49"/>
      <c r="F224" s="49"/>
      <c r="G224" s="152"/>
      <c r="H224" s="153">
        <f t="shared" si="8"/>
        <v>0</v>
      </c>
    </row>
    <row r="225" spans="2:8" s="12" customFormat="1" ht="13.5" customHeight="1" x14ac:dyDescent="0.25">
      <c r="B225" s="47"/>
      <c r="C225" s="16" t="s">
        <v>230</v>
      </c>
      <c r="D225" s="49" t="s">
        <v>75</v>
      </c>
      <c r="E225" s="49"/>
      <c r="F225" s="49"/>
      <c r="G225" s="152"/>
      <c r="H225" s="153">
        <f t="shared" si="8"/>
        <v>0</v>
      </c>
    </row>
    <row r="226" spans="2:8" s="12" customFormat="1" ht="13.5" customHeight="1" x14ac:dyDescent="0.25">
      <c r="B226" s="47"/>
      <c r="C226" s="16" t="s">
        <v>249</v>
      </c>
      <c r="D226" s="49" t="s">
        <v>75</v>
      </c>
      <c r="E226" s="49"/>
      <c r="F226" s="49"/>
      <c r="G226" s="152"/>
      <c r="H226" s="153">
        <f t="shared" si="8"/>
        <v>0</v>
      </c>
    </row>
    <row r="227" spans="2:8" s="12" customFormat="1" ht="13.5" customHeight="1" x14ac:dyDescent="0.25">
      <c r="B227" s="47"/>
      <c r="C227" s="16" t="s">
        <v>250</v>
      </c>
      <c r="D227" s="49" t="s">
        <v>1</v>
      </c>
      <c r="E227" s="49"/>
      <c r="F227" s="49"/>
      <c r="G227" s="152"/>
      <c r="H227" s="153">
        <f t="shared" si="8"/>
        <v>0</v>
      </c>
    </row>
    <row r="228" spans="2:8" s="12" customFormat="1" ht="13.5" customHeight="1" x14ac:dyDescent="0.25">
      <c r="B228" s="47"/>
      <c r="C228" s="16" t="s">
        <v>228</v>
      </c>
      <c r="D228" s="49" t="s">
        <v>73</v>
      </c>
      <c r="E228" s="49"/>
      <c r="F228" s="49"/>
      <c r="G228" s="152"/>
      <c r="H228" s="153">
        <f t="shared" si="8"/>
        <v>0</v>
      </c>
    </row>
    <row r="229" spans="2:8" s="12" customFormat="1" ht="13.5" customHeight="1" x14ac:dyDescent="0.25">
      <c r="B229" s="47"/>
      <c r="C229" s="16" t="s">
        <v>229</v>
      </c>
      <c r="D229" s="49" t="s">
        <v>73</v>
      </c>
      <c r="E229" s="49"/>
      <c r="F229" s="49"/>
      <c r="G229" s="152"/>
      <c r="H229" s="153">
        <f t="shared" si="8"/>
        <v>0</v>
      </c>
    </row>
    <row r="230" spans="2:8" s="12" customFormat="1" ht="13.5" customHeight="1" x14ac:dyDescent="0.25">
      <c r="B230" s="47"/>
      <c r="C230" s="16" t="s">
        <v>132</v>
      </c>
      <c r="D230" s="49" t="s">
        <v>75</v>
      </c>
      <c r="E230" s="49"/>
      <c r="F230" s="49"/>
      <c r="G230" s="152"/>
      <c r="H230" s="153">
        <f t="shared" si="8"/>
        <v>0</v>
      </c>
    </row>
    <row r="231" spans="2:8" s="12" customFormat="1" ht="13.5" customHeight="1" x14ac:dyDescent="0.25">
      <c r="B231" s="47"/>
      <c r="C231" s="16" t="s">
        <v>133</v>
      </c>
      <c r="D231" s="49" t="s">
        <v>75</v>
      </c>
      <c r="E231" s="49"/>
      <c r="F231" s="49"/>
      <c r="G231" s="152"/>
      <c r="H231" s="153">
        <f t="shared" si="8"/>
        <v>0</v>
      </c>
    </row>
    <row r="232" spans="2:8" s="12" customFormat="1" ht="13.5" customHeight="1" x14ac:dyDescent="0.25">
      <c r="B232" s="47"/>
      <c r="C232" s="16" t="s">
        <v>169</v>
      </c>
      <c r="D232" s="49" t="s">
        <v>75</v>
      </c>
      <c r="E232" s="49"/>
      <c r="F232" s="49"/>
      <c r="G232" s="152"/>
      <c r="H232" s="153">
        <f t="shared" si="8"/>
        <v>0</v>
      </c>
    </row>
    <row r="233" spans="2:8" s="12" customFormat="1" ht="13.5" customHeight="1" x14ac:dyDescent="0.25">
      <c r="B233" s="47"/>
      <c r="C233" s="16" t="s">
        <v>136</v>
      </c>
      <c r="D233" s="49" t="s">
        <v>75</v>
      </c>
      <c r="E233" s="49"/>
      <c r="F233" s="49"/>
      <c r="G233" s="152"/>
      <c r="H233" s="153">
        <f t="shared" si="8"/>
        <v>0</v>
      </c>
    </row>
    <row r="234" spans="2:8" s="12" customFormat="1" ht="13.5" customHeight="1" x14ac:dyDescent="0.25">
      <c r="B234" s="47"/>
      <c r="C234" s="16" t="s">
        <v>138</v>
      </c>
      <c r="D234" s="49" t="s">
        <v>75</v>
      </c>
      <c r="E234" s="49"/>
      <c r="F234" s="49"/>
      <c r="G234" s="152"/>
      <c r="H234" s="153">
        <f t="shared" si="8"/>
        <v>0</v>
      </c>
    </row>
    <row r="235" spans="2:8" s="12" customFormat="1" ht="13.5" customHeight="1" x14ac:dyDescent="0.25">
      <c r="B235" s="47"/>
      <c r="C235" s="16" t="s">
        <v>231</v>
      </c>
      <c r="D235" s="49" t="s">
        <v>75</v>
      </c>
      <c r="E235" s="49"/>
      <c r="F235" s="49"/>
      <c r="G235" s="152"/>
      <c r="H235" s="153">
        <f t="shared" si="8"/>
        <v>0</v>
      </c>
    </row>
    <row r="236" spans="2:8" s="12" customFormat="1" ht="13.5" customHeight="1" x14ac:dyDescent="0.25">
      <c r="B236" s="47"/>
      <c r="C236" s="16" t="s">
        <v>232</v>
      </c>
      <c r="D236" s="49" t="s">
        <v>75</v>
      </c>
      <c r="E236" s="49"/>
      <c r="F236" s="49"/>
      <c r="G236" s="152"/>
      <c r="H236" s="153">
        <f t="shared" si="8"/>
        <v>0</v>
      </c>
    </row>
    <row r="237" spans="2:8" s="12" customFormat="1" ht="13.5" customHeight="1" x14ac:dyDescent="0.25">
      <c r="B237" s="47"/>
      <c r="C237" s="16" t="s">
        <v>233</v>
      </c>
      <c r="D237" s="49" t="s">
        <v>73</v>
      </c>
      <c r="E237" s="49"/>
      <c r="F237" s="49"/>
      <c r="G237" s="152"/>
      <c r="H237" s="153">
        <f t="shared" si="8"/>
        <v>0</v>
      </c>
    </row>
    <row r="238" spans="2:8" s="12" customFormat="1" ht="13.5" customHeight="1" x14ac:dyDescent="0.25">
      <c r="B238" s="47"/>
      <c r="C238" s="16" t="s">
        <v>270</v>
      </c>
      <c r="D238" s="49" t="s">
        <v>73</v>
      </c>
      <c r="E238" s="49"/>
      <c r="F238" s="49"/>
      <c r="G238" s="152"/>
      <c r="H238" s="153">
        <f t="shared" ref="H238" si="9">G238*F238</f>
        <v>0</v>
      </c>
    </row>
    <row r="239" spans="2:8" s="12" customFormat="1" ht="13.5" customHeight="1" x14ac:dyDescent="0.25">
      <c r="B239" s="47"/>
      <c r="C239" s="16" t="s">
        <v>271</v>
      </c>
      <c r="D239" s="49" t="s">
        <v>73</v>
      </c>
      <c r="E239" s="49"/>
      <c r="F239" s="49"/>
      <c r="G239" s="152"/>
      <c r="H239" s="153">
        <f t="shared" ref="H239" si="10">G239*F239</f>
        <v>0</v>
      </c>
    </row>
    <row r="240" spans="2:8" s="12" customFormat="1" ht="13.5" customHeight="1" x14ac:dyDescent="0.25">
      <c r="B240" s="47"/>
      <c r="C240" s="16" t="s">
        <v>234</v>
      </c>
      <c r="D240" s="49" t="s">
        <v>73</v>
      </c>
      <c r="E240" s="49"/>
      <c r="F240" s="49"/>
      <c r="G240" s="152"/>
      <c r="H240" s="153">
        <f t="shared" si="8"/>
        <v>0</v>
      </c>
    </row>
    <row r="241" spans="2:8" s="12" customFormat="1" ht="13.5" customHeight="1" x14ac:dyDescent="0.25">
      <c r="B241" s="47"/>
      <c r="C241" s="16" t="s">
        <v>235</v>
      </c>
      <c r="D241" s="49" t="s">
        <v>1</v>
      </c>
      <c r="E241" s="49"/>
      <c r="F241" s="49"/>
      <c r="G241" s="152"/>
      <c r="H241" s="153">
        <f t="shared" si="8"/>
        <v>0</v>
      </c>
    </row>
    <row r="242" spans="2:8" s="12" customFormat="1" ht="13.5" customHeight="1" x14ac:dyDescent="0.25">
      <c r="B242" s="47"/>
      <c r="C242" s="16"/>
      <c r="D242" s="49"/>
      <c r="E242" s="49"/>
      <c r="F242" s="49"/>
      <c r="G242" s="152"/>
      <c r="H242" s="153"/>
    </row>
    <row r="243" spans="2:8" s="17" customFormat="1" ht="15.75" customHeight="1" x14ac:dyDescent="0.35">
      <c r="B243" s="63"/>
      <c r="C243" s="157" t="str">
        <f>CONCATENATE("Sous-total € H.T. ",B221)</f>
        <v>Sous-total € H.T. 2.2.2</v>
      </c>
      <c r="D243" s="50"/>
      <c r="E243" s="50"/>
      <c r="F243" s="50"/>
      <c r="G243" s="158"/>
      <c r="H243" s="159">
        <f>SUM(H222:H242)</f>
        <v>0</v>
      </c>
    </row>
    <row r="244" spans="2:8" s="12" customFormat="1" ht="13.5" customHeight="1" x14ac:dyDescent="0.25">
      <c r="B244" s="47"/>
      <c r="C244" s="16"/>
      <c r="D244" s="49"/>
      <c r="E244" s="49"/>
      <c r="F244" s="49"/>
      <c r="G244" s="152"/>
      <c r="H244" s="153"/>
    </row>
    <row r="245" spans="2:8" s="11" customFormat="1" ht="15.75" customHeight="1" x14ac:dyDescent="0.35">
      <c r="B245" s="62" t="s">
        <v>236</v>
      </c>
      <c r="C245" s="78" t="s">
        <v>251</v>
      </c>
      <c r="D245" s="52"/>
      <c r="E245" s="52"/>
      <c r="F245" s="52"/>
      <c r="G245" s="151"/>
      <c r="H245" s="151"/>
    </row>
    <row r="246" spans="2:8" s="12" customFormat="1" ht="13.5" customHeight="1" x14ac:dyDescent="0.25">
      <c r="B246" s="47"/>
      <c r="C246" s="16" t="s">
        <v>252</v>
      </c>
      <c r="D246" s="49" t="s">
        <v>73</v>
      </c>
      <c r="E246" s="49"/>
      <c r="F246" s="49"/>
      <c r="G246" s="152"/>
      <c r="H246" s="153">
        <f t="shared" ref="H246:H269" si="11">G246*F246</f>
        <v>0</v>
      </c>
    </row>
    <row r="247" spans="2:8" s="12" customFormat="1" ht="13.5" customHeight="1" x14ac:dyDescent="0.25">
      <c r="B247" s="47"/>
      <c r="C247" s="16" t="s">
        <v>253</v>
      </c>
      <c r="D247" s="49" t="s">
        <v>73</v>
      </c>
      <c r="E247" s="49"/>
      <c r="F247" s="49"/>
      <c r="G247" s="152"/>
      <c r="H247" s="153">
        <f t="shared" si="11"/>
        <v>0</v>
      </c>
    </row>
    <row r="248" spans="2:8" s="12" customFormat="1" ht="13.5" customHeight="1" x14ac:dyDescent="0.25">
      <c r="B248" s="47"/>
      <c r="C248" s="16" t="s">
        <v>237</v>
      </c>
      <c r="D248" s="49" t="s">
        <v>73</v>
      </c>
      <c r="E248" s="49"/>
      <c r="F248" s="49"/>
      <c r="G248" s="152"/>
      <c r="H248" s="153">
        <f t="shared" si="11"/>
        <v>0</v>
      </c>
    </row>
    <row r="249" spans="2:8" s="12" customFormat="1" ht="13.5" customHeight="1" x14ac:dyDescent="0.25">
      <c r="B249" s="47"/>
      <c r="C249" s="16" t="s">
        <v>260</v>
      </c>
      <c r="D249" s="49" t="s">
        <v>73</v>
      </c>
      <c r="E249" s="49"/>
      <c r="F249" s="49"/>
      <c r="G249" s="152"/>
      <c r="H249" s="153">
        <f t="shared" si="11"/>
        <v>0</v>
      </c>
    </row>
    <row r="250" spans="2:8" s="12" customFormat="1" ht="13.5" customHeight="1" x14ac:dyDescent="0.25">
      <c r="B250" s="47"/>
      <c r="C250" s="16" t="s">
        <v>228</v>
      </c>
      <c r="D250" s="49" t="s">
        <v>73</v>
      </c>
      <c r="E250" s="49"/>
      <c r="F250" s="49"/>
      <c r="G250" s="152"/>
      <c r="H250" s="153">
        <f t="shared" si="11"/>
        <v>0</v>
      </c>
    </row>
    <row r="251" spans="2:8" s="12" customFormat="1" ht="13.5" customHeight="1" x14ac:dyDescent="0.25">
      <c r="B251" s="47"/>
      <c r="C251" s="16" t="s">
        <v>238</v>
      </c>
      <c r="D251" s="49" t="s">
        <v>73</v>
      </c>
      <c r="E251" s="49"/>
      <c r="F251" s="49"/>
      <c r="G251" s="152"/>
      <c r="H251" s="153">
        <f t="shared" si="11"/>
        <v>0</v>
      </c>
    </row>
    <row r="252" spans="2:8" s="12" customFormat="1" ht="13.5" customHeight="1" x14ac:dyDescent="0.25">
      <c r="B252" s="47"/>
      <c r="C252" s="16" t="s">
        <v>239</v>
      </c>
      <c r="D252" s="49" t="s">
        <v>73</v>
      </c>
      <c r="E252" s="49"/>
      <c r="F252" s="49"/>
      <c r="G252" s="152"/>
      <c r="H252" s="153">
        <f t="shared" si="11"/>
        <v>0</v>
      </c>
    </row>
    <row r="253" spans="2:8" s="12" customFormat="1" ht="13.5" customHeight="1" x14ac:dyDescent="0.25">
      <c r="B253" s="47"/>
      <c r="C253" s="16" t="s">
        <v>254</v>
      </c>
      <c r="D253" s="49" t="s">
        <v>73</v>
      </c>
      <c r="E253" s="49"/>
      <c r="F253" s="49"/>
      <c r="G253" s="152"/>
      <c r="H253" s="153">
        <f t="shared" si="11"/>
        <v>0</v>
      </c>
    </row>
    <row r="254" spans="2:8" s="12" customFormat="1" ht="13.5" customHeight="1" x14ac:dyDescent="0.25">
      <c r="B254" s="47"/>
      <c r="C254" s="16" t="s">
        <v>240</v>
      </c>
      <c r="D254" s="49" t="s">
        <v>73</v>
      </c>
      <c r="E254" s="49"/>
      <c r="F254" s="49"/>
      <c r="G254" s="152"/>
      <c r="H254" s="153">
        <f t="shared" si="11"/>
        <v>0</v>
      </c>
    </row>
    <row r="255" spans="2:8" s="12" customFormat="1" ht="13.5" customHeight="1" x14ac:dyDescent="0.25">
      <c r="B255" s="47"/>
      <c r="C255" s="16" t="s">
        <v>244</v>
      </c>
      <c r="D255" s="49" t="s">
        <v>73</v>
      </c>
      <c r="E255" s="49"/>
      <c r="F255" s="49"/>
      <c r="G255" s="152"/>
      <c r="H255" s="153">
        <f t="shared" si="11"/>
        <v>0</v>
      </c>
    </row>
    <row r="256" spans="2:8" s="12" customFormat="1" ht="13.5" customHeight="1" x14ac:dyDescent="0.25">
      <c r="B256" s="47"/>
      <c r="C256" s="16" t="s">
        <v>255</v>
      </c>
      <c r="D256" s="49" t="s">
        <v>73</v>
      </c>
      <c r="E256" s="49"/>
      <c r="F256" s="49"/>
      <c r="G256" s="152"/>
      <c r="H256" s="153">
        <f t="shared" si="11"/>
        <v>0</v>
      </c>
    </row>
    <row r="257" spans="2:8" s="12" customFormat="1" ht="13.5" customHeight="1" x14ac:dyDescent="0.25">
      <c r="B257" s="47"/>
      <c r="C257" s="16" t="s">
        <v>256</v>
      </c>
      <c r="D257" s="49" t="s">
        <v>73</v>
      </c>
      <c r="E257" s="49"/>
      <c r="F257" s="49"/>
      <c r="G257" s="152"/>
      <c r="H257" s="153">
        <f t="shared" si="11"/>
        <v>0</v>
      </c>
    </row>
    <row r="258" spans="2:8" s="12" customFormat="1" ht="13.5" customHeight="1" x14ac:dyDescent="0.25">
      <c r="B258" s="47"/>
      <c r="C258" s="16" t="s">
        <v>136</v>
      </c>
      <c r="D258" s="49" t="s">
        <v>75</v>
      </c>
      <c r="E258" s="49"/>
      <c r="F258" s="49"/>
      <c r="G258" s="152"/>
      <c r="H258" s="153">
        <f t="shared" si="11"/>
        <v>0</v>
      </c>
    </row>
    <row r="259" spans="2:8" s="12" customFormat="1" ht="13.5" customHeight="1" x14ac:dyDescent="0.25">
      <c r="B259" s="47"/>
      <c r="C259" s="16" t="s">
        <v>259</v>
      </c>
      <c r="D259" s="49" t="s">
        <v>75</v>
      </c>
      <c r="E259" s="49"/>
      <c r="F259" s="49"/>
      <c r="G259" s="152"/>
      <c r="H259" s="153">
        <f t="shared" si="11"/>
        <v>0</v>
      </c>
    </row>
    <row r="260" spans="2:8" s="12" customFormat="1" ht="13.5" customHeight="1" x14ac:dyDescent="0.25">
      <c r="B260" s="47"/>
      <c r="C260" s="16" t="s">
        <v>241</v>
      </c>
      <c r="D260" s="49" t="s">
        <v>75</v>
      </c>
      <c r="E260" s="49"/>
      <c r="F260" s="49"/>
      <c r="G260" s="152"/>
      <c r="H260" s="153">
        <f t="shared" si="11"/>
        <v>0</v>
      </c>
    </row>
    <row r="261" spans="2:8" s="12" customFormat="1" ht="13.5" customHeight="1" x14ac:dyDescent="0.25">
      <c r="B261" s="47"/>
      <c r="C261" s="16" t="s">
        <v>242</v>
      </c>
      <c r="D261" s="49" t="s">
        <v>75</v>
      </c>
      <c r="E261" s="49"/>
      <c r="F261" s="49"/>
      <c r="G261" s="152"/>
      <c r="H261" s="153">
        <f t="shared" si="11"/>
        <v>0</v>
      </c>
    </row>
    <row r="262" spans="2:8" s="12" customFormat="1" ht="13.5" customHeight="1" x14ac:dyDescent="0.25">
      <c r="B262" s="47"/>
      <c r="C262" s="16" t="s">
        <v>231</v>
      </c>
      <c r="D262" s="49" t="s">
        <v>75</v>
      </c>
      <c r="E262" s="49"/>
      <c r="F262" s="49"/>
      <c r="G262" s="152"/>
      <c r="H262" s="153">
        <f t="shared" si="11"/>
        <v>0</v>
      </c>
    </row>
    <row r="263" spans="2:8" s="12" customFormat="1" ht="13.5" customHeight="1" x14ac:dyDescent="0.25">
      <c r="B263" s="47"/>
      <c r="C263" s="16" t="s">
        <v>233</v>
      </c>
      <c r="D263" s="49" t="s">
        <v>73</v>
      </c>
      <c r="E263" s="49"/>
      <c r="F263" s="49"/>
      <c r="G263" s="152"/>
      <c r="H263" s="153">
        <f t="shared" si="11"/>
        <v>0</v>
      </c>
    </row>
    <row r="264" spans="2:8" s="12" customFormat="1" ht="13.5" customHeight="1" x14ac:dyDescent="0.25">
      <c r="B264" s="47"/>
      <c r="C264" s="16" t="s">
        <v>246</v>
      </c>
      <c r="D264" s="49" t="s">
        <v>1</v>
      </c>
      <c r="E264" s="49"/>
      <c r="F264" s="49"/>
      <c r="G264" s="152"/>
      <c r="H264" s="153">
        <f t="shared" si="11"/>
        <v>0</v>
      </c>
    </row>
    <row r="265" spans="2:8" s="12" customFormat="1" ht="13.5" customHeight="1" x14ac:dyDescent="0.25">
      <c r="B265" s="47"/>
      <c r="C265" s="16" t="s">
        <v>223</v>
      </c>
      <c r="D265" s="49" t="s">
        <v>1</v>
      </c>
      <c r="E265" s="49"/>
      <c r="F265" s="49"/>
      <c r="G265" s="152"/>
      <c r="H265" s="153">
        <f t="shared" si="11"/>
        <v>0</v>
      </c>
    </row>
    <row r="266" spans="2:8" s="12" customFormat="1" ht="13.5" customHeight="1" x14ac:dyDescent="0.25">
      <c r="B266" s="47"/>
      <c r="C266" s="16" t="s">
        <v>224</v>
      </c>
      <c r="D266" s="49" t="s">
        <v>1</v>
      </c>
      <c r="E266" s="49"/>
      <c r="F266" s="49"/>
      <c r="G266" s="152"/>
      <c r="H266" s="153">
        <f t="shared" si="11"/>
        <v>0</v>
      </c>
    </row>
    <row r="267" spans="2:8" s="17" customFormat="1" ht="15.75" customHeight="1" x14ac:dyDescent="0.35">
      <c r="B267" s="63"/>
      <c r="C267" s="16" t="s">
        <v>257</v>
      </c>
      <c r="D267" s="49" t="s">
        <v>1</v>
      </c>
      <c r="E267" s="49"/>
      <c r="F267" s="50"/>
      <c r="G267" s="158"/>
      <c r="H267" s="153">
        <f t="shared" si="11"/>
        <v>0</v>
      </c>
    </row>
    <row r="268" spans="2:8" s="17" customFormat="1" ht="15.75" customHeight="1" x14ac:dyDescent="0.35">
      <c r="B268" s="63"/>
      <c r="C268" s="16" t="s">
        <v>258</v>
      </c>
      <c r="D268" s="49" t="s">
        <v>1</v>
      </c>
      <c r="E268" s="49"/>
      <c r="F268" s="50"/>
      <c r="G268" s="158"/>
      <c r="H268" s="153">
        <f t="shared" si="11"/>
        <v>0</v>
      </c>
    </row>
    <row r="269" spans="2:8" s="17" customFormat="1" ht="15.75" customHeight="1" x14ac:dyDescent="0.35">
      <c r="B269" s="63"/>
      <c r="C269" s="16" t="s">
        <v>166</v>
      </c>
      <c r="D269" s="49" t="s">
        <v>1</v>
      </c>
      <c r="E269" s="49"/>
      <c r="F269" s="50"/>
      <c r="G269" s="158"/>
      <c r="H269" s="153">
        <f t="shared" si="11"/>
        <v>0</v>
      </c>
    </row>
    <row r="270" spans="2:8" s="12" customFormat="1" ht="13.5" customHeight="1" x14ac:dyDescent="0.25">
      <c r="B270" s="47"/>
      <c r="C270" s="16"/>
      <c r="D270" s="49"/>
      <c r="E270" s="49"/>
      <c r="F270" s="49"/>
      <c r="G270" s="152"/>
      <c r="H270" s="153"/>
    </row>
    <row r="271" spans="2:8" s="17" customFormat="1" ht="15.75" customHeight="1" x14ac:dyDescent="0.35">
      <c r="B271" s="63"/>
      <c r="C271" s="157" t="str">
        <f>CONCATENATE("Sous-total € H.T. ",B245)</f>
        <v>Sous-total € H.T. 2.2.3</v>
      </c>
      <c r="D271" s="50"/>
      <c r="E271" s="50"/>
      <c r="F271" s="50"/>
      <c r="G271" s="158"/>
      <c r="H271" s="159">
        <f>SUM(H246:H270)</f>
        <v>0</v>
      </c>
    </row>
    <row r="272" spans="2:8" s="12" customFormat="1" ht="13.5" customHeight="1" x14ac:dyDescent="0.25">
      <c r="B272" s="47"/>
      <c r="C272" s="16"/>
      <c r="D272" s="49"/>
      <c r="E272" s="49"/>
      <c r="F272" s="49"/>
      <c r="G272" s="152"/>
      <c r="H272" s="153"/>
    </row>
    <row r="273" spans="2:8" s="11" customFormat="1" ht="15.75" customHeight="1" x14ac:dyDescent="0.35">
      <c r="B273" s="62" t="s">
        <v>243</v>
      </c>
      <c r="C273" s="78" t="s">
        <v>261</v>
      </c>
      <c r="D273" s="52"/>
      <c r="E273" s="52"/>
      <c r="F273" s="52"/>
      <c r="G273" s="151"/>
      <c r="H273" s="151"/>
    </row>
    <row r="274" spans="2:8" s="12" customFormat="1" ht="13.5" customHeight="1" x14ac:dyDescent="0.25">
      <c r="B274" s="47"/>
      <c r="C274" s="16" t="s">
        <v>262</v>
      </c>
      <c r="D274" s="49" t="s">
        <v>73</v>
      </c>
      <c r="E274" s="49"/>
      <c r="F274" s="49"/>
      <c r="G274" s="152"/>
      <c r="H274" s="153">
        <f t="shared" ref="H274:H286" si="12">G274*F274</f>
        <v>0</v>
      </c>
    </row>
    <row r="275" spans="2:8" s="12" customFormat="1" ht="13.5" customHeight="1" x14ac:dyDescent="0.25">
      <c r="B275" s="47"/>
      <c r="C275" s="16" t="s">
        <v>263</v>
      </c>
      <c r="D275" s="49" t="s">
        <v>73</v>
      </c>
      <c r="E275" s="49"/>
      <c r="F275" s="49"/>
      <c r="G275" s="152"/>
      <c r="H275" s="153">
        <f t="shared" si="12"/>
        <v>0</v>
      </c>
    </row>
    <row r="276" spans="2:8" s="12" customFormat="1" ht="13.5" customHeight="1" x14ac:dyDescent="0.25">
      <c r="B276" s="47"/>
      <c r="C276" s="16" t="s">
        <v>260</v>
      </c>
      <c r="D276" s="49" t="s">
        <v>73</v>
      </c>
      <c r="E276" s="49"/>
      <c r="F276" s="49"/>
      <c r="G276" s="152"/>
      <c r="H276" s="153">
        <f t="shared" si="12"/>
        <v>0</v>
      </c>
    </row>
    <row r="277" spans="2:8" s="12" customFormat="1" ht="13.5" customHeight="1" x14ac:dyDescent="0.25">
      <c r="B277" s="47"/>
      <c r="C277" s="16" t="s">
        <v>228</v>
      </c>
      <c r="D277" s="49" t="s">
        <v>73</v>
      </c>
      <c r="E277" s="49"/>
      <c r="F277" s="49"/>
      <c r="G277" s="152"/>
      <c r="H277" s="153">
        <f t="shared" si="12"/>
        <v>0</v>
      </c>
    </row>
    <row r="278" spans="2:8" s="12" customFormat="1" ht="13.5" customHeight="1" x14ac:dyDescent="0.25">
      <c r="B278" s="47"/>
      <c r="C278" s="16" t="s">
        <v>136</v>
      </c>
      <c r="D278" s="49" t="s">
        <v>75</v>
      </c>
      <c r="E278" s="49"/>
      <c r="F278" s="49"/>
      <c r="G278" s="152"/>
      <c r="H278" s="153">
        <f t="shared" si="12"/>
        <v>0</v>
      </c>
    </row>
    <row r="279" spans="2:8" s="12" customFormat="1" ht="13.5" customHeight="1" x14ac:dyDescent="0.25">
      <c r="B279" s="47"/>
      <c r="C279" s="16" t="s">
        <v>241</v>
      </c>
      <c r="D279" s="49" t="s">
        <v>75</v>
      </c>
      <c r="E279" s="49"/>
      <c r="F279" s="49"/>
      <c r="G279" s="152"/>
      <c r="H279" s="153">
        <f t="shared" si="12"/>
        <v>0</v>
      </c>
    </row>
    <row r="280" spans="2:8" s="12" customFormat="1" ht="13.5" customHeight="1" x14ac:dyDescent="0.25">
      <c r="B280" s="47"/>
      <c r="C280" s="16" t="s">
        <v>231</v>
      </c>
      <c r="D280" s="49" t="s">
        <v>75</v>
      </c>
      <c r="E280" s="49"/>
      <c r="F280" s="49"/>
      <c r="G280" s="152"/>
      <c r="H280" s="153">
        <f t="shared" si="12"/>
        <v>0</v>
      </c>
    </row>
    <row r="281" spans="2:8" s="12" customFormat="1" ht="13.5" customHeight="1" x14ac:dyDescent="0.25">
      <c r="B281" s="47"/>
      <c r="C281" s="16" t="s">
        <v>233</v>
      </c>
      <c r="D281" s="49" t="s">
        <v>73</v>
      </c>
      <c r="E281" s="49"/>
      <c r="F281" s="49"/>
      <c r="G281" s="152"/>
      <c r="H281" s="153">
        <f t="shared" si="12"/>
        <v>0</v>
      </c>
    </row>
    <row r="282" spans="2:8" s="12" customFormat="1" ht="13.5" customHeight="1" x14ac:dyDescent="0.25">
      <c r="B282" s="47"/>
      <c r="C282" s="16" t="s">
        <v>245</v>
      </c>
      <c r="D282" s="49" t="s">
        <v>75</v>
      </c>
      <c r="E282" s="49"/>
      <c r="F282" s="49"/>
      <c r="G282" s="152"/>
      <c r="H282" s="153">
        <f t="shared" si="12"/>
        <v>0</v>
      </c>
    </row>
    <row r="283" spans="2:8" s="12" customFormat="1" ht="13.5" customHeight="1" x14ac:dyDescent="0.25">
      <c r="B283" s="47"/>
      <c r="C283" s="16" t="s">
        <v>246</v>
      </c>
      <c r="D283" s="49" t="s">
        <v>1</v>
      </c>
      <c r="E283" s="49"/>
      <c r="F283" s="49"/>
      <c r="G283" s="152"/>
      <c r="H283" s="153">
        <f t="shared" si="12"/>
        <v>0</v>
      </c>
    </row>
    <row r="284" spans="2:8" s="12" customFormat="1" ht="13.5" customHeight="1" x14ac:dyDescent="0.25">
      <c r="B284" s="47"/>
      <c r="C284" s="16" t="s">
        <v>223</v>
      </c>
      <c r="D284" s="49" t="s">
        <v>1</v>
      </c>
      <c r="E284" s="49"/>
      <c r="F284" s="49"/>
      <c r="G284" s="152"/>
      <c r="H284" s="153">
        <f t="shared" si="12"/>
        <v>0</v>
      </c>
    </row>
    <row r="285" spans="2:8" s="12" customFormat="1" ht="13.5" customHeight="1" x14ac:dyDescent="0.25">
      <c r="B285" s="47"/>
      <c r="C285" s="16" t="s">
        <v>224</v>
      </c>
      <c r="D285" s="49" t="s">
        <v>1</v>
      </c>
      <c r="E285" s="49"/>
      <c r="F285" s="49"/>
      <c r="G285" s="152"/>
      <c r="H285" s="153">
        <f t="shared" si="12"/>
        <v>0</v>
      </c>
    </row>
    <row r="286" spans="2:8" s="17" customFormat="1" ht="15.75" customHeight="1" x14ac:dyDescent="0.35">
      <c r="B286" s="63"/>
      <c r="C286" s="16" t="s">
        <v>166</v>
      </c>
      <c r="D286" s="49" t="s">
        <v>1</v>
      </c>
      <c r="E286" s="49"/>
      <c r="F286" s="50"/>
      <c r="G286" s="158"/>
      <c r="H286" s="153">
        <f t="shared" si="12"/>
        <v>0</v>
      </c>
    </row>
    <row r="287" spans="2:8" s="12" customFormat="1" ht="13.5" customHeight="1" x14ac:dyDescent="0.25">
      <c r="B287" s="47"/>
      <c r="C287" s="16"/>
      <c r="D287" s="49"/>
      <c r="E287" s="49"/>
      <c r="F287" s="49"/>
      <c r="G287" s="152"/>
      <c r="H287" s="153"/>
    </row>
    <row r="288" spans="2:8" s="17" customFormat="1" ht="15.75" customHeight="1" x14ac:dyDescent="0.35">
      <c r="B288" s="63"/>
      <c r="C288" s="157" t="str">
        <f>CONCATENATE("Sous-total € H.T. ",B273)</f>
        <v>Sous-total € H.T. 2.2.4</v>
      </c>
      <c r="D288" s="50"/>
      <c r="E288" s="50"/>
      <c r="F288" s="50"/>
      <c r="G288" s="158"/>
      <c r="H288" s="159">
        <f>SUM(H274:H287)</f>
        <v>0</v>
      </c>
    </row>
    <row r="289" spans="2:8" s="12" customFormat="1" ht="13.5" customHeight="1" x14ac:dyDescent="0.25">
      <c r="B289" s="47"/>
      <c r="C289" s="16"/>
      <c r="D289" s="49"/>
      <c r="E289" s="49"/>
      <c r="F289" s="49"/>
      <c r="G289" s="152"/>
      <c r="H289" s="153"/>
    </row>
    <row r="290" spans="2:8" s="11" customFormat="1" ht="15.75" customHeight="1" x14ac:dyDescent="0.35">
      <c r="B290" s="62" t="s">
        <v>264</v>
      </c>
      <c r="C290" s="78" t="s">
        <v>265</v>
      </c>
      <c r="D290" s="52"/>
      <c r="E290" s="52"/>
      <c r="F290" s="52"/>
      <c r="G290" s="151"/>
      <c r="H290" s="151"/>
    </row>
    <row r="291" spans="2:8" s="12" customFormat="1" ht="13.5" customHeight="1" x14ac:dyDescent="0.25">
      <c r="B291" s="47"/>
      <c r="C291" s="16" t="s">
        <v>268</v>
      </c>
      <c r="D291" s="49" t="s">
        <v>73</v>
      </c>
      <c r="E291" s="49"/>
      <c r="F291" s="49"/>
      <c r="G291" s="152"/>
      <c r="H291" s="153">
        <f>G291*F291</f>
        <v>0</v>
      </c>
    </row>
    <row r="292" spans="2:8" s="12" customFormat="1" ht="13.5" customHeight="1" x14ac:dyDescent="0.25">
      <c r="B292" s="47"/>
      <c r="C292" s="16" t="s">
        <v>266</v>
      </c>
      <c r="D292" s="49" t="s">
        <v>73</v>
      </c>
      <c r="E292" s="49"/>
      <c r="F292" s="49"/>
      <c r="G292" s="152"/>
      <c r="H292" s="153">
        <f>G292*F292</f>
        <v>0</v>
      </c>
    </row>
    <row r="293" spans="2:8" s="12" customFormat="1" ht="13.5" customHeight="1" x14ac:dyDescent="0.25">
      <c r="B293" s="47"/>
      <c r="C293" s="16" t="s">
        <v>136</v>
      </c>
      <c r="D293" s="49" t="s">
        <v>75</v>
      </c>
      <c r="E293" s="49"/>
      <c r="F293" s="49"/>
      <c r="G293" s="152"/>
      <c r="H293" s="153">
        <f>G293*F293</f>
        <v>0</v>
      </c>
    </row>
    <row r="294" spans="2:8" s="12" customFormat="1" ht="13.5" customHeight="1" x14ac:dyDescent="0.25">
      <c r="B294" s="47"/>
      <c r="C294" s="16" t="s">
        <v>269</v>
      </c>
      <c r="D294" s="49" t="s">
        <v>75</v>
      </c>
      <c r="E294" s="49"/>
      <c r="F294" s="49"/>
      <c r="G294" s="152"/>
      <c r="H294" s="153">
        <f>G294*F294</f>
        <v>0</v>
      </c>
    </row>
    <row r="295" spans="2:8" s="12" customFormat="1" ht="13.5" customHeight="1" x14ac:dyDescent="0.25">
      <c r="B295" s="47"/>
      <c r="C295" s="16" t="s">
        <v>267</v>
      </c>
      <c r="D295" s="49" t="s">
        <v>75</v>
      </c>
      <c r="E295" s="49"/>
      <c r="F295" s="49"/>
      <c r="G295" s="152"/>
      <c r="H295" s="153">
        <f>G295*F295</f>
        <v>0</v>
      </c>
    </row>
    <row r="296" spans="2:8" s="12" customFormat="1" ht="13.5" customHeight="1" x14ac:dyDescent="0.25">
      <c r="B296" s="47"/>
      <c r="C296" s="16"/>
      <c r="D296" s="49"/>
      <c r="E296" s="49"/>
      <c r="F296" s="49"/>
      <c r="G296" s="152"/>
      <c r="H296" s="153"/>
    </row>
    <row r="297" spans="2:8" s="17" customFormat="1" ht="15.75" customHeight="1" x14ac:dyDescent="0.35">
      <c r="B297" s="63"/>
      <c r="C297" s="157" t="str">
        <f>CONCATENATE("Sous-total € H.T. ",B290)</f>
        <v>Sous-total € H.T. 2.2.5</v>
      </c>
      <c r="D297" s="50"/>
      <c r="E297" s="50"/>
      <c r="F297" s="50"/>
      <c r="G297" s="158"/>
      <c r="H297" s="159">
        <f>SUM(H291:H296)</f>
        <v>0</v>
      </c>
    </row>
    <row r="298" spans="2:8" s="17" customFormat="1" ht="15.75" customHeight="1" x14ac:dyDescent="0.35">
      <c r="B298" s="63"/>
      <c r="C298" s="79" t="str">
        <f>CONCATENATE("Sous-total € H.T. ",B201)</f>
        <v>Sous-total € H.T. 2.2</v>
      </c>
      <c r="D298" s="50"/>
      <c r="E298" s="50"/>
      <c r="F298" s="50"/>
      <c r="G298" s="158"/>
      <c r="H298" s="158">
        <f>H219+H243+H271+H288+H297</f>
        <v>0</v>
      </c>
    </row>
    <row r="299" spans="2:8" s="17" customFormat="1" ht="15.75" customHeight="1" x14ac:dyDescent="0.35">
      <c r="B299" s="80"/>
      <c r="C299" s="81" t="str">
        <f>CONCATENATE("Sous-total € H.T. ",B30)</f>
        <v>Sous-total € H.T. 2</v>
      </c>
      <c r="D299" s="82"/>
      <c r="E299" s="82"/>
      <c r="F299" s="82"/>
      <c r="G299" s="83"/>
      <c r="H299" s="163">
        <f>H298+H199</f>
        <v>0</v>
      </c>
    </row>
    <row r="300" spans="2:8" s="12" customFormat="1" ht="15.75" thickBot="1" x14ac:dyDescent="0.3">
      <c r="B300" s="67"/>
      <c r="C300" s="68"/>
      <c r="D300" s="69"/>
      <c r="E300" s="69"/>
      <c r="F300" s="69"/>
      <c r="G300" s="70"/>
      <c r="H300" s="71"/>
    </row>
    <row r="301" spans="2:8" ht="17.25" thickBot="1" x14ac:dyDescent="0.35">
      <c r="B301" s="106"/>
      <c r="C301" s="109" t="s">
        <v>14</v>
      </c>
      <c r="D301" s="112"/>
      <c r="E301" s="112"/>
      <c r="F301" s="113"/>
      <c r="G301" s="107"/>
      <c r="H301" s="108">
        <f>H299+H28</f>
        <v>0</v>
      </c>
    </row>
    <row r="302" spans="2:8" ht="16.5" x14ac:dyDescent="0.3">
      <c r="B302" s="85"/>
      <c r="C302" s="110" t="s">
        <v>33</v>
      </c>
      <c r="D302" s="114"/>
      <c r="E302" s="114"/>
      <c r="F302" s="115"/>
      <c r="G302" s="119" t="s">
        <v>36</v>
      </c>
      <c r="H302" s="21"/>
    </row>
    <row r="303" spans="2:8" ht="17.25" thickBot="1" x14ac:dyDescent="0.35">
      <c r="B303" s="86"/>
      <c r="C303" s="110" t="s">
        <v>34</v>
      </c>
      <c r="D303" s="116"/>
      <c r="E303" s="116"/>
      <c r="F303" s="117"/>
      <c r="G303" s="22"/>
      <c r="H303" s="23"/>
    </row>
    <row r="304" spans="2:8" ht="16.5" x14ac:dyDescent="0.3">
      <c r="B304" s="84"/>
      <c r="C304" s="105" t="s">
        <v>35</v>
      </c>
      <c r="D304" s="114"/>
      <c r="E304" s="114"/>
      <c r="F304" s="115"/>
      <c r="G304" s="18"/>
      <c r="H304" s="19"/>
    </row>
    <row r="305" spans="2:8" ht="16.5" x14ac:dyDescent="0.3">
      <c r="B305" s="85"/>
      <c r="C305" s="110" t="s">
        <v>13</v>
      </c>
      <c r="D305" s="118"/>
      <c r="E305" s="118"/>
      <c r="F305" s="104"/>
      <c r="G305" s="20"/>
      <c r="H305" s="21"/>
    </row>
    <row r="306" spans="2:8" ht="17.25" thickBot="1" x14ac:dyDescent="0.35">
      <c r="B306" s="86"/>
      <c r="C306" s="111" t="s">
        <v>37</v>
      </c>
      <c r="D306" s="116"/>
      <c r="E306" s="116"/>
      <c r="F306" s="117"/>
      <c r="G306" s="22"/>
      <c r="H306" s="23"/>
    </row>
    <row r="308" spans="2:8" x14ac:dyDescent="0.25">
      <c r="D308" s="7"/>
    </row>
    <row r="309" spans="2:8" ht="142.5" customHeight="1" x14ac:dyDescent="0.25">
      <c r="D309" s="7"/>
    </row>
    <row r="310" spans="2:8" x14ac:dyDescent="0.25">
      <c r="D310" s="7"/>
    </row>
    <row r="319" spans="2:8" ht="15.75" x14ac:dyDescent="0.25">
      <c r="C319" s="164" t="s">
        <v>275</v>
      </c>
      <c r="D319" s="164"/>
      <c r="E319" s="164"/>
      <c r="F319" s="164"/>
      <c r="G319" s="164"/>
    </row>
    <row r="320" spans="2:8" ht="163.5" customHeight="1" x14ac:dyDescent="0.25">
      <c r="C320" s="201" t="s">
        <v>276</v>
      </c>
      <c r="D320" s="201"/>
      <c r="E320" s="201"/>
      <c r="F320" s="201"/>
      <c r="G320" s="201"/>
    </row>
    <row r="321" spans="3:7" ht="21" x14ac:dyDescent="0.25">
      <c r="C321" s="165" t="s">
        <v>277</v>
      </c>
      <c r="D321" s="166" t="s">
        <v>36</v>
      </c>
      <c r="E321" s="167" t="s">
        <v>278</v>
      </c>
      <c r="F321" s="168"/>
      <c r="G321" s="168"/>
    </row>
    <row r="322" spans="3:7" ht="20.25" x14ac:dyDescent="0.25">
      <c r="C322" s="169" t="s">
        <v>279</v>
      </c>
      <c r="D322" s="170"/>
      <c r="E322" s="170"/>
      <c r="F322" s="168"/>
      <c r="G322" s="168"/>
    </row>
    <row r="323" spans="3:7" ht="20.25" x14ac:dyDescent="0.25">
      <c r="C323" s="169" t="s">
        <v>280</v>
      </c>
      <c r="D323" s="170"/>
      <c r="E323" s="170"/>
      <c r="F323" s="168"/>
      <c r="G323" s="168"/>
    </row>
    <row r="324" spans="3:7" ht="20.25" x14ac:dyDescent="0.25">
      <c r="C324" s="169" t="s">
        <v>281</v>
      </c>
      <c r="D324" s="170"/>
      <c r="E324" s="170"/>
      <c r="F324" s="168"/>
      <c r="G324" s="168"/>
    </row>
    <row r="325" spans="3:7" ht="20.25" x14ac:dyDescent="0.25">
      <c r="C325" s="169" t="s">
        <v>282</v>
      </c>
      <c r="D325" s="170"/>
      <c r="E325" s="170"/>
      <c r="F325" s="168"/>
      <c r="G325" s="168"/>
    </row>
    <row r="326" spans="3:7" ht="20.25" x14ac:dyDescent="0.25">
      <c r="C326" s="169" t="s">
        <v>283</v>
      </c>
      <c r="D326" s="170"/>
      <c r="E326" s="170"/>
      <c r="F326" s="168"/>
      <c r="G326" s="168"/>
    </row>
    <row r="327" spans="3:7" ht="20.25" x14ac:dyDescent="0.25">
      <c r="C327" s="171" t="s">
        <v>284</v>
      </c>
      <c r="D327" s="170"/>
      <c r="E327" s="170"/>
      <c r="F327" s="168"/>
      <c r="G327" s="168"/>
    </row>
    <row r="328" spans="3:7" ht="20.25" x14ac:dyDescent="0.25">
      <c r="C328" s="172" t="s">
        <v>285</v>
      </c>
      <c r="D328" s="170"/>
      <c r="E328" s="170"/>
      <c r="F328" s="168"/>
      <c r="G328" s="168"/>
    </row>
  </sheetData>
  <mergeCells count="3">
    <mergeCell ref="C320:G320"/>
    <mergeCell ref="E5:E6"/>
    <mergeCell ref="F5:F6"/>
  </mergeCells>
  <phoneticPr fontId="2" type="noConversion"/>
  <dataValidations disablePrompts="1" count="1">
    <dataValidation type="list" allowBlank="1" showInputMessage="1" showErrorMessage="1" sqref="D304 D16:D59 D69:D71 D61:D63 D77:D79 D65:D67 D73:D75 D81:D301" xr:uid="{00000000-0002-0000-0100-000000000000}">
      <formula1>"ens,u,ml,m²,kg,pm"</formula1>
    </dataValidation>
  </dataValidations>
  <printOptions horizontalCentered="1"/>
  <pageMargins left="0.43307086614173229" right="0.43307086614173229" top="0.98425196850393704" bottom="0.98425196850393704" header="0.51181102362204722" footer="0.51181102362204722"/>
  <pageSetup paperSize="9" scale="85" fitToHeight="20" orientation="portrait" r:id="rId1"/>
  <headerFooter>
    <oddFooter>&amp;R&amp;"Arial,Italique"&amp;7Page &amp;P /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de garde</vt:lpstr>
      <vt:lpstr>DPGF</vt:lpstr>
      <vt:lpstr>DPGF!Impression_des_titres</vt:lpstr>
      <vt:lpstr>DPGF!Zone_d_impression</vt:lpstr>
      <vt:lpstr>'Page de garde'!Zone_d_impression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DEITIEUX</dc:creator>
  <cp:lastModifiedBy>Celine Toplayici</cp:lastModifiedBy>
  <cp:lastPrinted>2025-11-07T10:58:22Z</cp:lastPrinted>
  <dcterms:created xsi:type="dcterms:W3CDTF">2012-04-05T07:34:57Z</dcterms:created>
  <dcterms:modified xsi:type="dcterms:W3CDTF">2025-11-28T08:43:27Z</dcterms:modified>
</cp:coreProperties>
</file>